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4505" yWindow="6300" windowWidth="14340" windowHeight="6330"/>
  </bookViews>
  <sheets>
    <sheet name="kapacity" sheetId="4" r:id="rId1"/>
    <sheet name="hmotnostní tok" sheetId="6" r:id="rId2"/>
    <sheet name="List1" sheetId="1" r:id="rId3"/>
    <sheet name="Lisování" sheetId="2" r:id="rId4"/>
    <sheet name="Balící jednotky" sheetId="3" r:id="rId5"/>
  </sheets>
  <definedNames>
    <definedName name="_xlnm._FilterDatabase" localSheetId="3" hidden="1">Lisování!$N$3:$U$3</definedName>
    <definedName name="_xlnm.Print_Titles" localSheetId="0">kapacity!$1:$10</definedName>
    <definedName name="_xlnm.Print_Area" localSheetId="3">Lisování!$A$1:$AS$42</definedName>
  </definedNames>
  <calcPr calcId="125725"/>
</workbook>
</file>

<file path=xl/calcChain.xml><?xml version="1.0" encoding="utf-8"?>
<calcChain xmlns="http://schemas.openxmlformats.org/spreadsheetml/2006/main">
  <c r="X29" i="4"/>
  <c r="X33"/>
  <c r="X47" l="1"/>
  <c r="X46"/>
  <c r="X25"/>
  <c r="X26"/>
  <c r="X27"/>
  <c r="X28"/>
  <c r="X30"/>
  <c r="X31"/>
  <c r="X32"/>
  <c r="X34"/>
  <c r="X35"/>
  <c r="X36"/>
  <c r="X37"/>
  <c r="X38"/>
  <c r="X39"/>
  <c r="X40"/>
  <c r="X41"/>
  <c r="X42"/>
  <c r="X43"/>
  <c r="X44"/>
  <c r="X24"/>
  <c r="X23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11"/>
  <c r="J34" l="1"/>
  <c r="J23"/>
  <c r="K24" s="1"/>
  <c r="J13"/>
  <c r="K16" s="1"/>
  <c r="J11"/>
  <c r="K11" s="1"/>
  <c r="AM43"/>
  <c r="AN43"/>
  <c r="AO43"/>
  <c r="AM44"/>
  <c r="AN44"/>
  <c r="AO44"/>
  <c r="AM45"/>
  <c r="AN45"/>
  <c r="AO45"/>
  <c r="AS45" s="1"/>
  <c r="AM46"/>
  <c r="AN46"/>
  <c r="AO46"/>
  <c r="AM47"/>
  <c r="AN47"/>
  <c r="AO47"/>
  <c r="AE47"/>
  <c r="AE46"/>
  <c r="AE45"/>
  <c r="AE44"/>
  <c r="AE43"/>
  <c r="AM40"/>
  <c r="AN40"/>
  <c r="AO40"/>
  <c r="AM41"/>
  <c r="AN41"/>
  <c r="AO41"/>
  <c r="AM42"/>
  <c r="AN42"/>
  <c r="AO42"/>
  <c r="AE42"/>
  <c r="AE41"/>
  <c r="AE40"/>
  <c r="AM38"/>
  <c r="AN38"/>
  <c r="AO38"/>
  <c r="AM39"/>
  <c r="AN39"/>
  <c r="AO39"/>
  <c r="AE39"/>
  <c r="AE38"/>
  <c r="AM34"/>
  <c r="AN34"/>
  <c r="AO34"/>
  <c r="AM35"/>
  <c r="AN35"/>
  <c r="AO35"/>
  <c r="AM36"/>
  <c r="AN36"/>
  <c r="AO36"/>
  <c r="AM37"/>
  <c r="AN37"/>
  <c r="AO37"/>
  <c r="AE37"/>
  <c r="AE36"/>
  <c r="AE35"/>
  <c r="AE34"/>
  <c r="AM33"/>
  <c r="AN33"/>
  <c r="AO33"/>
  <c r="AE33"/>
  <c r="AM32"/>
  <c r="AN32"/>
  <c r="AO32"/>
  <c r="AE32"/>
  <c r="AM31"/>
  <c r="AN31"/>
  <c r="AO31"/>
  <c r="AE31"/>
  <c r="AM30"/>
  <c r="AN30"/>
  <c r="AO30"/>
  <c r="AE30"/>
  <c r="AM23"/>
  <c r="AN23"/>
  <c r="AO23"/>
  <c r="AM24"/>
  <c r="AN24"/>
  <c r="AO24"/>
  <c r="AM25"/>
  <c r="AN25"/>
  <c r="AO25"/>
  <c r="AM26"/>
  <c r="AN26"/>
  <c r="AO26"/>
  <c r="AM27"/>
  <c r="AN27"/>
  <c r="AO27"/>
  <c r="AM28"/>
  <c r="AN28"/>
  <c r="AO28"/>
  <c r="AM29"/>
  <c r="AN29"/>
  <c r="AO29"/>
  <c r="AE23"/>
  <c r="AE24"/>
  <c r="AE25"/>
  <c r="AE26"/>
  <c r="AE27"/>
  <c r="AE28"/>
  <c r="AE29"/>
  <c r="AM22"/>
  <c r="AN22"/>
  <c r="AO22"/>
  <c r="AO21"/>
  <c r="AN21"/>
  <c r="AM21"/>
  <c r="AE22"/>
  <c r="AE21"/>
  <c r="AM17"/>
  <c r="AN17"/>
  <c r="AO17"/>
  <c r="AM18"/>
  <c r="AN18"/>
  <c r="AO18"/>
  <c r="AM19"/>
  <c r="AN19"/>
  <c r="AO19"/>
  <c r="AM20"/>
  <c r="AN20"/>
  <c r="AO20"/>
  <c r="AE20"/>
  <c r="AE19"/>
  <c r="AE18"/>
  <c r="AE17"/>
  <c r="AM15"/>
  <c r="AN15"/>
  <c r="AO15"/>
  <c r="AM16"/>
  <c r="AN16"/>
  <c r="AO16"/>
  <c r="AE16"/>
  <c r="AE15"/>
  <c r="AM13"/>
  <c r="AN13"/>
  <c r="AO13"/>
  <c r="AM14"/>
  <c r="AN14"/>
  <c r="AO14"/>
  <c r="AE14"/>
  <c r="AE13"/>
  <c r="AO12"/>
  <c r="AO11"/>
  <c r="AN12"/>
  <c r="AN11"/>
  <c r="AM12"/>
  <c r="AM11"/>
  <c r="AE12"/>
  <c r="AE11"/>
  <c r="AW7" i="2"/>
  <c r="AW8"/>
  <c r="AW9"/>
  <c r="AW10"/>
  <c r="AW11"/>
  <c r="AW12"/>
  <c r="AW13"/>
  <c r="AW14"/>
  <c r="AW15"/>
  <c r="AW16"/>
  <c r="AW17"/>
  <c r="AW18"/>
  <c r="AW19"/>
  <c r="AW20"/>
  <c r="AW21"/>
  <c r="AW22"/>
  <c r="AW23"/>
  <c r="AW24"/>
  <c r="AW25"/>
  <c r="AW26"/>
  <c r="AW27"/>
  <c r="AW28"/>
  <c r="AW29"/>
  <c r="AW30"/>
  <c r="AW31"/>
  <c r="AW32"/>
  <c r="AW33"/>
  <c r="AW34"/>
  <c r="AW35"/>
  <c r="AW36"/>
  <c r="AW37"/>
  <c r="AW38"/>
  <c r="AW39"/>
  <c r="AW40"/>
  <c r="AW41"/>
  <c r="AW42"/>
  <c r="AW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6"/>
  <c r="AQ11"/>
  <c r="AQ12"/>
  <c r="AQ13"/>
  <c r="AQ14"/>
  <c r="AQ15"/>
  <c r="AQ10"/>
  <c r="AQ9"/>
  <c r="AQ8"/>
  <c r="AQ7"/>
  <c r="AQ6"/>
  <c r="AV7"/>
  <c r="AV8"/>
  <c r="AV10"/>
  <c r="AV11"/>
  <c r="AV12"/>
  <c r="AV13"/>
  <c r="AV14"/>
  <c r="AV15"/>
  <c r="AV9"/>
  <c r="AV6"/>
  <c r="AS42"/>
  <c r="AS41"/>
  <c r="AS40"/>
  <c r="AS39"/>
  <c r="AS38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19"/>
  <c r="AS18"/>
  <c r="AS17"/>
  <c r="AS16"/>
  <c r="AS11"/>
  <c r="AS12"/>
  <c r="AS13"/>
  <c r="AS14"/>
  <c r="AS15"/>
  <c r="AS10"/>
  <c r="AS9"/>
  <c r="AS8"/>
  <c r="AS7"/>
  <c r="AS6"/>
  <c r="AS14" i="4" l="1"/>
  <c r="AS20"/>
  <c r="AS21"/>
  <c r="AS26"/>
  <c r="AS37"/>
  <c r="AS31"/>
  <c r="AS32"/>
  <c r="AS33"/>
  <c r="AS34"/>
  <c r="AS38"/>
  <c r="AS40"/>
  <c r="AS39"/>
  <c r="AS46"/>
  <c r="K12"/>
  <c r="K21"/>
  <c r="K17"/>
  <c r="K33"/>
  <c r="K29"/>
  <c r="K25"/>
  <c r="K22"/>
  <c r="K18"/>
  <c r="K23"/>
  <c r="K30"/>
  <c r="K26"/>
  <c r="K44"/>
  <c r="K40"/>
  <c r="K36"/>
  <c r="K46"/>
  <c r="K42"/>
  <c r="K38"/>
  <c r="K45"/>
  <c r="K41"/>
  <c r="K37"/>
  <c r="K34"/>
  <c r="K47"/>
  <c r="K43"/>
  <c r="K39"/>
  <c r="K35"/>
  <c r="K14"/>
  <c r="K19"/>
  <c r="K15"/>
  <c r="K31"/>
  <c r="K27"/>
  <c r="K13"/>
  <c r="K20"/>
  <c r="K32"/>
  <c r="K28"/>
  <c r="AS12"/>
  <c r="AS19"/>
  <c r="AS17"/>
  <c r="AS29"/>
  <c r="AS25"/>
  <c r="AS30"/>
  <c r="AS44"/>
  <c r="AS11"/>
  <c r="AS16"/>
  <c r="AS18"/>
  <c r="AS28"/>
  <c r="AS24"/>
  <c r="AS36"/>
  <c r="AS42"/>
  <c r="AS13"/>
  <c r="AS15"/>
  <c r="AS27"/>
  <c r="AS23"/>
  <c r="AS35"/>
  <c r="AS41"/>
  <c r="AS47"/>
  <c r="AS43"/>
  <c r="AS22"/>
  <c r="K48" l="1"/>
  <c r="AM15" i="2" l="1"/>
  <c r="AM14"/>
  <c r="AM13"/>
  <c r="AM12"/>
  <c r="AM11"/>
  <c r="AM10"/>
  <c r="AM9"/>
  <c r="AM8"/>
  <c r="AM7"/>
  <c r="AM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16"/>
  <c r="I38" l="1"/>
  <c r="I18"/>
  <c r="I9"/>
  <c r="I6"/>
  <c r="J39"/>
  <c r="J40"/>
  <c r="J41"/>
  <c r="J42"/>
  <c r="J3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18"/>
  <c r="J10"/>
  <c r="J11"/>
  <c r="J12"/>
  <c r="J13"/>
  <c r="J14"/>
  <c r="J15"/>
  <c r="J16"/>
  <c r="J17"/>
  <c r="J9"/>
  <c r="J7"/>
  <c r="J8"/>
  <c r="J6"/>
  <c r="J43" l="1"/>
  <c r="AE26" l="1"/>
  <c r="AE30"/>
  <c r="AE31"/>
  <c r="AE37"/>
  <c r="AE38"/>
  <c r="AE39"/>
  <c r="AE24"/>
  <c r="AE27"/>
  <c r="AE28"/>
  <c r="AE34"/>
  <c r="AE35"/>
  <c r="AE36"/>
  <c r="AE29"/>
  <c r="AE32"/>
  <c r="AE33"/>
  <c r="AE41"/>
  <c r="AE42"/>
  <c r="AE18"/>
  <c r="AE19"/>
  <c r="AE40"/>
  <c r="AE20"/>
  <c r="AE21"/>
  <c r="AE22"/>
  <c r="AE23"/>
  <c r="AE6"/>
  <c r="AE9"/>
  <c r="AE10"/>
  <c r="AE11"/>
  <c r="AE14"/>
  <c r="AE15"/>
  <c r="AE17"/>
  <c r="AE16"/>
  <c r="AE12"/>
  <c r="AE13"/>
  <c r="AE8"/>
  <c r="AE7"/>
  <c r="AE25"/>
  <c r="AF26"/>
  <c r="AF30"/>
  <c r="AF31"/>
  <c r="AF37"/>
  <c r="AF38"/>
  <c r="AF39"/>
  <c r="AF24"/>
  <c r="AF27"/>
  <c r="AF28"/>
  <c r="AF34"/>
  <c r="AF35"/>
  <c r="AF36"/>
  <c r="AF29"/>
  <c r="AF32"/>
  <c r="AF33"/>
  <c r="AF41"/>
  <c r="AF42"/>
  <c r="AF18"/>
  <c r="AF19"/>
  <c r="AF40"/>
  <c r="AF20"/>
  <c r="AF21"/>
  <c r="AF22"/>
  <c r="AF23"/>
  <c r="AF6"/>
  <c r="AF9"/>
  <c r="AF10"/>
  <c r="AF11"/>
  <c r="AF14"/>
  <c r="AF15"/>
  <c r="AF17"/>
  <c r="AF16"/>
  <c r="AF12"/>
  <c r="AF13"/>
  <c r="AF8"/>
  <c r="AF7"/>
  <c r="AF25"/>
  <c r="AH26"/>
  <c r="AH30"/>
  <c r="AH31"/>
  <c r="AH37"/>
  <c r="AH38"/>
  <c r="AH39"/>
  <c r="AH24"/>
  <c r="AH27"/>
  <c r="AH28"/>
  <c r="AH34"/>
  <c r="AH35"/>
  <c r="AH36"/>
  <c r="AH29"/>
  <c r="AH32"/>
  <c r="AH33"/>
  <c r="AH41"/>
  <c r="AH42"/>
  <c r="AH18"/>
  <c r="AH19"/>
  <c r="AH40"/>
  <c r="AH20"/>
  <c r="AH21"/>
  <c r="AH22"/>
  <c r="AH23"/>
  <c r="AH6"/>
  <c r="AH9"/>
  <c r="AH10"/>
  <c r="AH11"/>
  <c r="AH14"/>
  <c r="AH15"/>
  <c r="AH17"/>
  <c r="AH16"/>
  <c r="AH12"/>
  <c r="AH13"/>
  <c r="AH8"/>
  <c r="AH7"/>
  <c r="AH25"/>
  <c r="AG26"/>
  <c r="AG30"/>
  <c r="AG31"/>
  <c r="AG37"/>
  <c r="AG38"/>
  <c r="AG39"/>
  <c r="AG24"/>
  <c r="AG27"/>
  <c r="AG28"/>
  <c r="AG34"/>
  <c r="AG35"/>
  <c r="AG36"/>
  <c r="AG29"/>
  <c r="AG32"/>
  <c r="AG33"/>
  <c r="AG41"/>
  <c r="AG42"/>
  <c r="AG18"/>
  <c r="AG19"/>
  <c r="AG40"/>
  <c r="AG20"/>
  <c r="AG21"/>
  <c r="AG22"/>
  <c r="AG23"/>
  <c r="AG6"/>
  <c r="AG9"/>
  <c r="AG10"/>
  <c r="AG11"/>
  <c r="AG14"/>
  <c r="AG15"/>
  <c r="AG17"/>
  <c r="AG16"/>
  <c r="AG12"/>
  <c r="AG13"/>
  <c r="AG8"/>
  <c r="AG7"/>
  <c r="AG25"/>
  <c r="AI26"/>
  <c r="AI25" l="1"/>
  <c r="AI30" l="1"/>
  <c r="AI31"/>
  <c r="AI37"/>
  <c r="AI38"/>
  <c r="AI39"/>
  <c r="AI24"/>
  <c r="AI27"/>
  <c r="AI28"/>
  <c r="AI34"/>
  <c r="AI35"/>
  <c r="AI36"/>
  <c r="AI29"/>
  <c r="AI32"/>
  <c r="AI33"/>
  <c r="AI41"/>
  <c r="AI42"/>
  <c r="AI18"/>
  <c r="AI19"/>
  <c r="AI40"/>
  <c r="AI20"/>
  <c r="AI21"/>
  <c r="AI22"/>
  <c r="AI23"/>
  <c r="AI6"/>
  <c r="AI9"/>
  <c r="AI10"/>
  <c r="AI11"/>
  <c r="AI14"/>
  <c r="AI15"/>
  <c r="AI17"/>
  <c r="AI16"/>
  <c r="AI12"/>
  <c r="AI13"/>
  <c r="AI8"/>
  <c r="AI7"/>
</calcChain>
</file>

<file path=xl/sharedStrings.xml><?xml version="1.0" encoding="utf-8"?>
<sst xmlns="http://schemas.openxmlformats.org/spreadsheetml/2006/main" count="1311" uniqueCount="442">
  <si>
    <t xml:space="preserve">Projekt </t>
  </si>
  <si>
    <t>montáž</t>
  </si>
  <si>
    <t xml:space="preserve">u lisu </t>
  </si>
  <si>
    <t>v patře</t>
  </si>
  <si>
    <t>Gehause W204 FL Halogen</t>
  </si>
  <si>
    <t>Gehause W204 FL AFX</t>
  </si>
  <si>
    <t>ano</t>
  </si>
  <si>
    <t>Gehause W205 Halogen</t>
  </si>
  <si>
    <t>Gehause W205 SA2</t>
  </si>
  <si>
    <t>Gehause W205 SA1</t>
  </si>
  <si>
    <t>Gehause Zafira I</t>
  </si>
  <si>
    <t>Gehause Zafira II</t>
  </si>
  <si>
    <t>Gehause Octavia Halogen</t>
  </si>
  <si>
    <t>Gehause Octavia TOP2</t>
  </si>
  <si>
    <t>Gehause Octavia TOP1</t>
  </si>
  <si>
    <t>x</t>
  </si>
  <si>
    <t>Gehause Renault X87</t>
  </si>
  <si>
    <t>Gehause BMW F32 Bili</t>
  </si>
  <si>
    <t>Gehause BMW F32 LED</t>
  </si>
  <si>
    <t>Gehause Touran Halogen</t>
  </si>
  <si>
    <t>Gehause Touran AFX</t>
  </si>
  <si>
    <t>Gehause T5GP Nutz</t>
  </si>
  <si>
    <t>Gehause T5GP Multi</t>
  </si>
  <si>
    <t>Abdeckrahmen C117 Halogen</t>
  </si>
  <si>
    <t>Abdeckrahmen C117 ILS</t>
  </si>
  <si>
    <t>Abdeckrahmen BMW F32 Bili</t>
  </si>
  <si>
    <t>Abdeckrahmen BMWF32 LED</t>
  </si>
  <si>
    <t>Abdeckrahmen BMW F45 Halogen</t>
  </si>
  <si>
    <t>Abdeckrahmen BMW F45 LED</t>
  </si>
  <si>
    <t>Abdeckrahmen Octavia TOP</t>
  </si>
  <si>
    <t>Abdeckrahmen X156</t>
  </si>
  <si>
    <t>Zwischenrahmen</t>
  </si>
  <si>
    <t>Přehled seriových projektů pro AL z těžkých lisů</t>
  </si>
  <si>
    <t>Gehause BMW F12</t>
  </si>
  <si>
    <t>Abdeckrahmen BMW F12</t>
  </si>
  <si>
    <t>Halterahmen Touran VB09002</t>
  </si>
  <si>
    <t>Gehause BMW E92 VB08025</t>
  </si>
  <si>
    <t>Abdeckrahmen BMW E92 VB08024</t>
  </si>
  <si>
    <t>Název</t>
  </si>
  <si>
    <t>Gehause W204 FL Halogen L+R</t>
  </si>
  <si>
    <t>Gehause W204 FL AFX L+R</t>
  </si>
  <si>
    <t>Gehause W205 Halogen L+R</t>
  </si>
  <si>
    <t>Gehause W205 SA2 L+R</t>
  </si>
  <si>
    <t>45000-20.801.76 (77)</t>
  </si>
  <si>
    <t>45000-20.801.78 (79)</t>
  </si>
  <si>
    <t>45000-20.801.95 (96)</t>
  </si>
  <si>
    <t>45000-20.801.97 (98)</t>
  </si>
  <si>
    <t>45000-20.802.24 (25)</t>
  </si>
  <si>
    <t>45000-20.800.33 (34)</t>
  </si>
  <si>
    <t>45000-20.800.41 (42)</t>
  </si>
  <si>
    <t>Gehause W205 SA1 L+R</t>
  </si>
  <si>
    <t>Gehause Zafira I L+R</t>
  </si>
  <si>
    <t>Gehause Zafira II L+R</t>
  </si>
  <si>
    <t>Gehause Renault X87 L+R</t>
  </si>
  <si>
    <t>Gehause BMW F32 Bili L+R</t>
  </si>
  <si>
    <t>Gehause BMW F32 LED L+R</t>
  </si>
  <si>
    <t>Gehause Touran Halogen L+R</t>
  </si>
  <si>
    <t>Gehause Touran AFX L+R</t>
  </si>
  <si>
    <t>Gehause T5GP Nutz L+R</t>
  </si>
  <si>
    <t>Gehause T5GP Multi L+R</t>
  </si>
  <si>
    <t>Gehause BMW F12 L+R</t>
  </si>
  <si>
    <t>Abdeckrahmen BMW E92 VB08024 L+R</t>
  </si>
  <si>
    <t>Abdeckrahmen BMW F12 L+R</t>
  </si>
  <si>
    <t>Abdeckrahmen C117 Halogen L+R</t>
  </si>
  <si>
    <t>Abdeckrahmen C117 ILS L+R</t>
  </si>
  <si>
    <t>Abdeckrahmen BMW F32 Bili L+R</t>
  </si>
  <si>
    <t>Abdeckrahmen BMWF32 LED L+R</t>
  </si>
  <si>
    <t>Abdeckrahmen BMW F45 Halogen L+R</t>
  </si>
  <si>
    <t>Abdeckrahmen BMW F45 LED L+R</t>
  </si>
  <si>
    <t>Abdeckrahmen Octavia TOP L+R</t>
  </si>
  <si>
    <t>Abdeckrahmen X156 L+R</t>
  </si>
  <si>
    <t>Zwischenrahmen L+R</t>
  </si>
  <si>
    <t>Halterahmen Touran VB09002 L+R</t>
  </si>
  <si>
    <t>45000-20.801.74 (75)</t>
  </si>
  <si>
    <t>45000-20.801.82 (83)</t>
  </si>
  <si>
    <t>45000-20.801.84 (85)</t>
  </si>
  <si>
    <t>Gehause Octavia Halogen L+R (logo)</t>
  </si>
  <si>
    <t>Gehause Octavia TOP1 L+R (logo)</t>
  </si>
  <si>
    <t>Gehause Octavia TOP2 L+R (logo)</t>
  </si>
  <si>
    <t>Gehause Octavia TOP1 L+R (bez loga)</t>
  </si>
  <si>
    <t>Gehause Octavia TOP2 L+R (bez loga)</t>
  </si>
  <si>
    <t>45000-20.802.18 (19)</t>
  </si>
  <si>
    <t>45000-20.802.20 (21)</t>
  </si>
  <si>
    <t>45000-20.802.22 (23)</t>
  </si>
  <si>
    <t>45000-20.801.90 (91)</t>
  </si>
  <si>
    <t>45000-20.802.10 (11)</t>
  </si>
  <si>
    <t>45000-20.802.12 (13)</t>
  </si>
  <si>
    <t>45000-20.801.39 (40)</t>
  </si>
  <si>
    <t>45000-20.801.41 (42)</t>
  </si>
  <si>
    <t>45000-20.800.74 (75)</t>
  </si>
  <si>
    <t>45000-20.800.76 (77)</t>
  </si>
  <si>
    <t>45000-20.801.35 (36)</t>
  </si>
  <si>
    <t>Gehause BMW E92 VAR1(1+2) L+R</t>
  </si>
  <si>
    <t>Gehause BMW E92 VAR1(3+4) L+R</t>
  </si>
  <si>
    <t>Gehause BMW E92 VAR2(1+2) L+R</t>
  </si>
  <si>
    <t>Gehause BMW E92 VAR2(3+4) L+R</t>
  </si>
  <si>
    <t>45000-20.801.19 (20)</t>
  </si>
  <si>
    <t>45000-20.801.21 (22)</t>
  </si>
  <si>
    <t>45000-20.801.23 (24)</t>
  </si>
  <si>
    <t>45000-20.801.25 (26)</t>
  </si>
  <si>
    <t>45000-20.801.11 (12)</t>
  </si>
  <si>
    <t>45000-20.801.37 (38)</t>
  </si>
  <si>
    <t>45000-20.801.47 (48)</t>
  </si>
  <si>
    <t>45000-20.801.51 (52)</t>
  </si>
  <si>
    <t>45000-20.801.99 (2.00)</t>
  </si>
  <si>
    <t>45000-20.802.03 (04)</t>
  </si>
  <si>
    <t>45000-20.802.30 (31)</t>
  </si>
  <si>
    <t>45000-20.802.28 (29)</t>
  </si>
  <si>
    <t>45000-20.801.80 (81)</t>
  </si>
  <si>
    <t>45000-20.801.92 (93)</t>
  </si>
  <si>
    <t>45000-20.802.36 (37)</t>
  </si>
  <si>
    <t>45000-20.801.33 (34)</t>
  </si>
  <si>
    <t>Gehause Octavia Halogen L+R (bez loga)</t>
  </si>
  <si>
    <t>TNV (%)</t>
  </si>
  <si>
    <t>zmetky</t>
  </si>
  <si>
    <t>rozjezd</t>
  </si>
  <si>
    <t>Materiál</t>
  </si>
  <si>
    <t>Syntegum 1040 FT 00 černý</t>
  </si>
  <si>
    <t>Tecnoprene VKM 24 NERO 900</t>
  </si>
  <si>
    <t>PP Tecnoprene A 60 K6 černý 900</t>
  </si>
  <si>
    <t>Talcoprene 340 TL černý 900</t>
  </si>
  <si>
    <t>72 (12x6)</t>
  </si>
  <si>
    <t>Ultradur S 4090 G4 AS35392 Anthrazitsilb</t>
  </si>
  <si>
    <t>60 (12x5)</t>
  </si>
  <si>
    <t>64 (16x4)</t>
  </si>
  <si>
    <t>PBT Crastin CE2055 GY M860</t>
  </si>
  <si>
    <t>Schuladur A3GF2096.7803.Diorit metalic</t>
  </si>
  <si>
    <t>Crastin LW 9320 BK 851</t>
  </si>
  <si>
    <t>80 (16x5)</t>
  </si>
  <si>
    <t>PBT Crastin CE 2055 BK580  black</t>
  </si>
  <si>
    <t>48 (16x3)</t>
  </si>
  <si>
    <t>PP TD 40 Talcoprene 1540 TLT 1/ černý</t>
  </si>
  <si>
    <t>768 (16x48)</t>
  </si>
  <si>
    <t>spotřební hmotnost Gs (kg/100ks)</t>
  </si>
  <si>
    <t xml:space="preserve">čas montáže </t>
  </si>
  <si>
    <t>Čas montáže co (s)</t>
  </si>
  <si>
    <t>montážní přípravek označení</t>
  </si>
  <si>
    <t>gz</t>
  </si>
  <si>
    <t>(g)</t>
  </si>
  <si>
    <t>gv</t>
  </si>
  <si>
    <t>(kg/100ks)</t>
  </si>
  <si>
    <t>čistá hmotnost</t>
  </si>
  <si>
    <t>hmotnost zdvihu včetně vtoku</t>
  </si>
  <si>
    <t>hmotnost vtoků zdvihu</t>
  </si>
  <si>
    <t>no</t>
  </si>
  <si>
    <t>(%)</t>
  </si>
  <si>
    <t xml:space="preserve">zm </t>
  </si>
  <si>
    <t>hmotnost vratného odpadu</t>
  </si>
  <si>
    <t>hmotnost nevratného odpadu</t>
  </si>
  <si>
    <t>Gs=Gč+Gv+Gn</t>
  </si>
  <si>
    <t>(ks/100ks)</t>
  </si>
  <si>
    <t>Gv=((gv/1000*100)+(gz/ 1000/100*zm*100))/nf</t>
  </si>
  <si>
    <t>Gč=((gz-gv) /1000*100)/nf</t>
  </si>
  <si>
    <t>Vr</t>
  </si>
  <si>
    <t>(100ks/rok)</t>
  </si>
  <si>
    <t xml:space="preserve">C </t>
  </si>
  <si>
    <t>(Kč/100ks)</t>
  </si>
  <si>
    <t>nf</t>
  </si>
  <si>
    <t>so</t>
  </si>
  <si>
    <t>(-)</t>
  </si>
  <si>
    <t>vsádková hmotnost</t>
  </si>
  <si>
    <t>kg/100ks)</t>
  </si>
  <si>
    <t>Gv=(gz/1000*100)/nf</t>
  </si>
  <si>
    <t>(ks)</t>
  </si>
  <si>
    <t>potřeba manipu-lačních jednotek</t>
  </si>
  <si>
    <t>Balení</t>
  </si>
  <si>
    <t>co</t>
  </si>
  <si>
    <t>(s)</t>
  </si>
  <si>
    <t>cs</t>
  </si>
  <si>
    <t>obsluhovost montážního pracoviště</t>
  </si>
  <si>
    <t>mo</t>
  </si>
  <si>
    <t>Go=(gz/1000/100*no*100)/nf</t>
  </si>
  <si>
    <t>45000-20.807.80 (81)</t>
  </si>
  <si>
    <t>45000-20.807.82 (83)</t>
  </si>
  <si>
    <t>45000-20.807.90 (91)</t>
  </si>
  <si>
    <t>45000-20.808.16 (17)</t>
  </si>
  <si>
    <t>45000-20.808.18 (19)</t>
  </si>
  <si>
    <t>nemá komplet</t>
  </si>
  <si>
    <t>45000-20.807.98 (99)
45000-20.808.00 (01)
45000-20.808.02 (03)</t>
  </si>
  <si>
    <t>u lisu</t>
  </si>
  <si>
    <t>(dělníků)</t>
  </si>
  <si>
    <t>45000-20.808.24
45000-20.808.25</t>
  </si>
  <si>
    <t>45000-20.808.26
45000-20.808.27
45000-20.808.28
45000-20.808.29</t>
  </si>
  <si>
    <t>45000-20.808.30
45000-20.808.31</t>
  </si>
  <si>
    <t>45000-20.807.22
45000-20.807.23</t>
  </si>
  <si>
    <t>45000-20.807.24 45000-20.807.25</t>
  </si>
  <si>
    <t>45000-20.807.84
45000-20.807.85</t>
  </si>
  <si>
    <t>45000-20.807.86 45000-20.807.87</t>
  </si>
  <si>
    <t>45000-20.808.22
45000-20.808.23</t>
  </si>
  <si>
    <t>45000-20.808.06
45000-20.808.07</t>
  </si>
  <si>
    <t>45000-20.808.08 45000-20.808.09</t>
  </si>
  <si>
    <t>45000-20.808.10
45000-20.808.11</t>
  </si>
  <si>
    <t>45000-20.807.60
45000-20.807.61</t>
  </si>
  <si>
    <t>45000-20.807.62
45000-20.807.63</t>
  </si>
  <si>
    <t>45000-20.807.48
45000-20.807.49</t>
  </si>
  <si>
    <t>45000-20.807.50 45000-20.807.51</t>
  </si>
  <si>
    <t>45000-20.807.52 45000-20.807.53</t>
  </si>
  <si>
    <t>45000-20.807.54
45000-20.807.55</t>
  </si>
  <si>
    <t>45000-20.807.56
45000-20.807.57</t>
  </si>
  <si>
    <t>45000-20.807.58
45000-20.807.59</t>
  </si>
  <si>
    <r>
      <t xml:space="preserve">Bedny
</t>
    </r>
    <r>
      <rPr>
        <b/>
        <sz val="11"/>
        <color theme="3"/>
        <rFont val="Calibri"/>
        <family val="2"/>
        <charset val="238"/>
        <scheme val="minor"/>
      </rPr>
      <t>K1: 600x400x220
12ks na paletě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6" tint="-0.499984740745262"/>
        <rFont val="Calibri"/>
        <family val="2"/>
        <charset val="238"/>
        <scheme val="minor"/>
      </rPr>
      <t>Kufr: 800x600x140
16ks na paletě</t>
    </r>
  </si>
  <si>
    <t>KTP box
1220x820x970</t>
  </si>
  <si>
    <t>Obalové jednotky</t>
  </si>
  <si>
    <t>KTP  (1220x820x970)</t>
  </si>
  <si>
    <t>Paleta (1220x820x1050)</t>
  </si>
  <si>
    <t>K1 (600x400x220) -16x</t>
  </si>
  <si>
    <t>Kufry (800x600x140) - 12x</t>
  </si>
  <si>
    <t>příklad:</t>
  </si>
  <si>
    <t>U kompletů se cyklus a obsluhovost montáže vztahuje  zvlášt na každou montážní položku!</t>
  </si>
  <si>
    <t>Číslo SAP
(vsřikované díly)
- vstřikuje se současně levý a pravý díl -</t>
  </si>
  <si>
    <t>45000-20.808.24</t>
  </si>
  <si>
    <t>45000-20.808.25</t>
  </si>
  <si>
    <t xml:space="preserve">Každý z těchto kompletů tedy montují 2 dělníci v cykle 69s </t>
  </si>
  <si>
    <t xml:space="preserve">ze souběžně vstřikovaných položek 45000-20.801.95 a (96) se montují zvlášť komplety: </t>
  </si>
  <si>
    <t xml:space="preserve">45000-20.807.96 (97)
45000-20.808.04 (05)
</t>
  </si>
  <si>
    <t xml:space="preserve">Číslo SAP
(montážní komplety)
</t>
  </si>
  <si>
    <t>Pokud montáž probíha u lisu, montuje se souběžně levý a pravý díl v mezičase cyklu lisu.</t>
  </si>
  <si>
    <t>lis č.140 - Mitsubishi 850MGIII-160+W843</t>
  </si>
  <si>
    <t>lis č.141 - Mitsubishi 850MGIII-160+W843</t>
  </si>
  <si>
    <t>lis č.107 - Engel DUO7050/1000+W853</t>
  </si>
  <si>
    <t>lis č.132 - Stork ST9400-1400+W653</t>
  </si>
  <si>
    <t>lis č.131 - Engel DUO11050-1500+ERC63/2-E</t>
  </si>
  <si>
    <t>lis č.118 - Engel DUO3550-650+ERC63-E</t>
  </si>
  <si>
    <t>lis č.148 - Mitsubishi 650MGIII-110+TWS-1500FE-4</t>
  </si>
  <si>
    <t>lis č.121 - Arburg 820S4000-2100+W633</t>
  </si>
  <si>
    <t>lis č.102 - Engel ES1350/250HL+ERC53/2-E</t>
  </si>
  <si>
    <t>lis č.103 - Ferromatik FK250S+W621C</t>
  </si>
  <si>
    <t>MG9 / 258</t>
  </si>
  <si>
    <t>MG10 / 259</t>
  </si>
  <si>
    <t>MG8 / 257</t>
  </si>
  <si>
    <t>MG7 / 256</t>
  </si>
  <si>
    <t>MG6 / 255</t>
  </si>
  <si>
    <t>MG (Maschine Gruppe)/skupina/ č.lisu/ typ/cyklus</t>
  </si>
  <si>
    <t>hába +</t>
  </si>
  <si>
    <t>1_Zafira 1,2 levo pravý 2lidi máme</t>
  </si>
  <si>
    <t>2_návrat + máme</t>
  </si>
  <si>
    <t>3_E92 levo pravý 2lidi máme</t>
  </si>
  <si>
    <t>4_W Touran levý a pravý 2lidi máme</t>
  </si>
  <si>
    <t>5_návrat + máme</t>
  </si>
  <si>
    <t>6_návrat + máme</t>
  </si>
  <si>
    <t>7_návrat +</t>
  </si>
  <si>
    <t>8_návrat + máme</t>
  </si>
  <si>
    <t>7_návrat + máme</t>
  </si>
  <si>
    <t>MG</t>
  </si>
  <si>
    <t>váha roční výroby v MG</t>
  </si>
  <si>
    <t>pm= 1/(b*100)</t>
  </si>
  <si>
    <t>blend PBT+ASA + 20%gf</t>
  </si>
  <si>
    <t>PP + 40%talc</t>
  </si>
  <si>
    <t>PBT</t>
  </si>
  <si>
    <t>blend PBT+SAN + 20%gf</t>
  </si>
  <si>
    <t>PP + 30%gf</t>
  </si>
  <si>
    <t>PP + 10%gf + 20%talc</t>
  </si>
  <si>
    <t>obch.název</t>
  </si>
  <si>
    <t>chemicky</t>
  </si>
  <si>
    <t xml:space="preserve">v </t>
  </si>
  <si>
    <t>Vrs</t>
  </si>
  <si>
    <t>roční výroba ve skupině</t>
  </si>
  <si>
    <t>roční výroba v naturálním vyjádření Vr</t>
  </si>
  <si>
    <t>cena (Kč/100ks)</t>
  </si>
  <si>
    <t>násob-nost formy</t>
  </si>
  <si>
    <t>obsluhovost lisu</t>
  </si>
  <si>
    <t>sypná hmotnost</t>
  </si>
  <si>
    <t>(kg/m3)</t>
  </si>
  <si>
    <t>objem manipulační jednotky</t>
  </si>
  <si>
    <t>(m3/ks)</t>
  </si>
  <si>
    <t>(mm)</t>
  </si>
  <si>
    <t>rozměry manipulačního prostředku</t>
  </si>
  <si>
    <t>b</t>
  </si>
  <si>
    <t>km</t>
  </si>
  <si>
    <t>(kg/ks)</t>
  </si>
  <si>
    <t>hmotnost palety</t>
  </si>
  <si>
    <t>hmotnost bedny</t>
  </si>
  <si>
    <t>b KTP</t>
  </si>
  <si>
    <t>b box</t>
  </si>
  <si>
    <t>hmotnost manipul. prostředku</t>
  </si>
  <si>
    <t>měrná hmotnost ve složeném stavu</t>
  </si>
  <si>
    <t>di</t>
  </si>
  <si>
    <t>ši</t>
  </si>
  <si>
    <t>vi</t>
  </si>
  <si>
    <t>vs</t>
  </si>
  <si>
    <t>objem manipulační jednotky složené</t>
  </si>
  <si>
    <t>hm</t>
  </si>
  <si>
    <t>om</t>
  </si>
  <si>
    <t>materiál</t>
  </si>
  <si>
    <t>název</t>
  </si>
  <si>
    <t>číslo SAP
(montážní komplety)</t>
  </si>
  <si>
    <t>obchodní název</t>
  </si>
  <si>
    <t>hs</t>
  </si>
  <si>
    <t>naturálně</t>
  </si>
  <si>
    <t>Maschine Gruppe</t>
  </si>
  <si>
    <t>číslo skupiny</t>
  </si>
  <si>
    <t>(počet lisařů)</t>
  </si>
  <si>
    <t>cyklus lisu</t>
  </si>
  <si>
    <t>čas montáže</t>
  </si>
  <si>
    <t>montážní přípravek, montážní automat</t>
  </si>
  <si>
    <t>hmotnost zdvihu lisu včetně vtoků</t>
  </si>
  <si>
    <t>TNV (technologicky nutný výmět)</t>
  </si>
  <si>
    <t>odstřiky z rozjezdů</t>
  </si>
  <si>
    <t>zm</t>
  </si>
  <si>
    <t>rozměry vnější</t>
  </si>
  <si>
    <t>rozměry vnitřní</t>
  </si>
  <si>
    <t>do</t>
  </si>
  <si>
    <t>šo</t>
  </si>
  <si>
    <t>vo</t>
  </si>
  <si>
    <t>rozložené</t>
  </si>
  <si>
    <t>užitný vniřní objem</t>
  </si>
  <si>
    <t>objem složené manipul. jednotky</t>
  </si>
  <si>
    <t>om=di*ši*vi*0,000000001</t>
  </si>
  <si>
    <t>osm=do*šo*vs*0,000000001</t>
  </si>
  <si>
    <t>celková hmotnost</t>
  </si>
  <si>
    <t>hmotnost bedny, kufru</t>
  </si>
  <si>
    <t>počet beden , kufrů na paletě</t>
  </si>
  <si>
    <t>gp</t>
  </si>
  <si>
    <t>gkb</t>
  </si>
  <si>
    <t>nkb</t>
  </si>
  <si>
    <t>(ks/ks)</t>
  </si>
  <si>
    <t>km=gp+(gkb*nkb)</t>
  </si>
  <si>
    <t>potřeba</t>
  </si>
  <si>
    <t>není</t>
  </si>
  <si>
    <t>paleta plastová 1200x800x155mm s 12ks boxů 600x400x220mm</t>
  </si>
  <si>
    <t>paleta plastová 1200x800x155mm s 16ks kufrů 800x600x140mm</t>
  </si>
  <si>
    <t>pm=100/b</t>
  </si>
  <si>
    <t>hm=km/osm</t>
  </si>
  <si>
    <t>257</t>
  </si>
  <si>
    <t>ložení výlisky</t>
  </si>
  <si>
    <t>45000-20.807.96 (97)
45000-20.808.04 (05)</t>
  </si>
  <si>
    <t>KTP box 114777 1230x820x970</t>
  </si>
  <si>
    <t>258</t>
  </si>
  <si>
    <t>9</t>
  </si>
  <si>
    <t>259</t>
  </si>
  <si>
    <t>10</t>
  </si>
  <si>
    <t>slože-né</t>
  </si>
  <si>
    <t>Vrs%=Vrsi/0,01*Vrs</t>
  </si>
  <si>
    <t>suma naturálně ve skupině</t>
  </si>
  <si>
    <t>číslo SAP
(vstřikované díly)</t>
  </si>
  <si>
    <t>výlisek, montážní komplet</t>
  </si>
  <si>
    <t>technologie vstřikování plastů</t>
  </si>
  <si>
    <t>technologie montáže</t>
  </si>
  <si>
    <t>balení, manipulační jednotka</t>
  </si>
  <si>
    <t>více, méně obsluha</t>
  </si>
  <si>
    <t>nl</t>
  </si>
  <si>
    <t>obslu-hovost</t>
  </si>
  <si>
    <t>so=1/nl</t>
  </si>
  <si>
    <t>více, méně obsluha montážního pracoviště</t>
  </si>
  <si>
    <t>mn</t>
  </si>
  <si>
    <t>(počet montáž-ních dělníků)</t>
  </si>
  <si>
    <t>nemá komplet bez montáže</t>
  </si>
  <si>
    <t>stavba, akce:</t>
  </si>
  <si>
    <t>Optimalizace výroby velkoobjemových výlisků</t>
  </si>
  <si>
    <r>
      <t>Vrs=</t>
    </r>
    <r>
      <rPr>
        <sz val="8"/>
        <color theme="1"/>
        <rFont val="Symbol"/>
        <family val="1"/>
        <charset val="2"/>
      </rPr>
      <t>S</t>
    </r>
    <r>
      <rPr>
        <sz val="8"/>
        <color theme="1"/>
        <rFont val="Calibri"/>
        <family val="2"/>
        <charset val="238"/>
        <scheme val="minor"/>
      </rPr>
      <t>Vrsi</t>
    </r>
  </si>
  <si>
    <t>název PS:</t>
  </si>
  <si>
    <t>název PJ, zařízení, programu:</t>
  </si>
  <si>
    <t>PODKLADY KAPACITNÍHO PROPOČTU LISOVEN PLASTŮ</t>
  </si>
  <si>
    <t>PS 101 Vstřikovna TPI</t>
  </si>
  <si>
    <t>neshod-né výrobky</t>
  </si>
  <si>
    <t>Schema hmotnostního toku lisování a vstřikování plastů</t>
  </si>
  <si>
    <t>čistá hmotnost Gč</t>
  </si>
  <si>
    <t>Gč = (gz-gv)/1000*100/nf</t>
  </si>
  <si>
    <t>vsádková hmotnost Gn</t>
  </si>
  <si>
    <t>Gn = gz/1000*100/nf</t>
  </si>
  <si>
    <t>hmotnost vtoků, přetoků Gv</t>
  </si>
  <si>
    <t>Gv = gv/1000*100/nf</t>
  </si>
  <si>
    <t>spotřební hmotnost Gs</t>
  </si>
  <si>
    <t>Gs = Gč+Gvo+Gno = Gh+Gz</t>
  </si>
  <si>
    <t>hmotnost vratného odpadu Gvo</t>
  </si>
  <si>
    <t>Gvo = Gv+Gz</t>
  </si>
  <si>
    <t>hmotnost neshodných výlisků Gz</t>
  </si>
  <si>
    <t>Gz = gz/1000*100/nf*zm/100</t>
  </si>
  <si>
    <t>hmotnost technologicky nutného výmětu Gtnv</t>
  </si>
  <si>
    <t>Gtnv = Gz+Go</t>
  </si>
  <si>
    <t>hmotnost nevratného odpadu Gno</t>
  </si>
  <si>
    <t>Gno = Go</t>
  </si>
  <si>
    <t>hmotnost ztrát odstřikem Go</t>
  </si>
  <si>
    <t>Go = gz/1000*100/nf*no/100</t>
  </si>
  <si>
    <t>název hodnoty</t>
  </si>
  <si>
    <t>výpočet</t>
  </si>
  <si>
    <t>M.J.</t>
  </si>
  <si>
    <t>specifikace</t>
  </si>
  <si>
    <t>Vstupní hodnoty z technologických postupů:</t>
  </si>
  <si>
    <t>násobnost formy</t>
  </si>
  <si>
    <t>počet výlisků v jednom zdvihu vstřikovacího lisu</t>
  </si>
  <si>
    <t>hmotnost zdvihu, hmotnost výstřiku</t>
  </si>
  <si>
    <t>hmotnost výstřiku z jednoho zdvihu vstřikovacího lisu</t>
  </si>
  <si>
    <t>hmotnost vtoků, přetoků výstřiku</t>
  </si>
  <si>
    <t>hmotnost vtové soustavy a přetoků z jednoho zdvihu vstřikovacího lisu, která se odděluje od výlisků a zpracovává se jako vratný odpad semletím a regranulací</t>
  </si>
  <si>
    <t>TNV (technologicky nutný výmět) neshodné výlisky</t>
  </si>
  <si>
    <t>procento neshodných (zmetkových) výlisků z hmotnosti výstřiku</t>
  </si>
  <si>
    <t>TNV (technologicky nutný výmět) nevratný odpad</t>
  </si>
  <si>
    <t>procento odstřiků při rozjíždění lisu a přejezdu lisu na jiný materiál z hmotnosti výstřiku</t>
  </si>
  <si>
    <t>Vypočítávané hodnoty:</t>
  </si>
  <si>
    <t>spotřební hmotnost</t>
  </si>
  <si>
    <t>udává celkovou spotřebu materiálu pro výrobu vztaženou k čistému výlisku na dané formě</t>
  </si>
  <si>
    <t>hmotnost vtoků, přetoků</t>
  </si>
  <si>
    <t>udává hmotnost vtoků a přetoků vztaženou k čistému výlisku</t>
  </si>
  <si>
    <t>hmotnost technologicky nutného výmětu</t>
  </si>
  <si>
    <t>udává součet hmotností neshodných (zmetkových výlisků) a odstřiků při rozjíždění lisu a přejíždění lisu na jiný materiál vztažený k čistému výlisku</t>
  </si>
  <si>
    <t>hmotnost neshodných výlisků</t>
  </si>
  <si>
    <t>udává hmotnost neshodných (zmetkových výlisků) vztaženou k čistému výlisku</t>
  </si>
  <si>
    <t>hmotnost ztrát odstřikem</t>
  </si>
  <si>
    <t>udává hmotnost odstřiků při rozjíždění lisu a přejíždění lisu na jiný materiál vztažená k čistému výlisku</t>
  </si>
  <si>
    <t xml:space="preserve">Gvo = Gv+Gz </t>
  </si>
  <si>
    <t>udává součet hmotností vtoků a přetoků a hmotnosti neshodných výlisků vztažený k čistému výlisku kterýžto materiál se zpracovává jako vratný odpad semletím a regranulací</t>
  </si>
  <si>
    <t>dtto předchozí řádek</t>
  </si>
  <si>
    <t>hrubá hmotnost</t>
  </si>
  <si>
    <t>hrubá hmotnost Gh</t>
  </si>
  <si>
    <t>Gh = Gn+Go</t>
  </si>
  <si>
    <r>
      <t>udává hmotnost čistého výlisku po dokončení lisování (</t>
    </r>
    <r>
      <rPr>
        <u/>
        <sz val="11"/>
        <color theme="1"/>
        <rFont val="Calibri"/>
        <family val="2"/>
        <charset val="238"/>
        <scheme val="minor"/>
      </rPr>
      <t>"čisté výlisky"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</si>
  <si>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udává hmotnost výstřiku po dokončení lisování </t>
    </r>
    <r>
      <rPr>
        <u/>
        <sz val="11"/>
        <color theme="1"/>
        <rFont val="Calibri"/>
        <family val="2"/>
        <charset val="238"/>
        <scheme val="minor"/>
      </rPr>
      <t>("co musím nasypat - vsadit do lisu aby vypadly výstřiky"</t>
    </r>
    <r>
      <rPr>
        <sz val="11"/>
        <color theme="1"/>
        <rFont val="Calibri"/>
        <family val="2"/>
        <charset val="238"/>
        <scheme val="minor"/>
      </rPr>
      <t>)</t>
    </r>
  </si>
  <si>
    <r>
      <t>udává součet vsádkové hmotnosti a hmotnosti ztrát vztažené k čistému výlisku nebo též hmotnost všech výstřiků ze ztrátami odstřikem ("</t>
    </r>
    <r>
      <rPr>
        <u/>
        <sz val="11"/>
        <color theme="1"/>
        <rFont val="Calibri"/>
        <family val="2"/>
        <charset val="238"/>
        <scheme val="minor"/>
      </rPr>
      <t>co musím zhuba nasypat do lisu když nepočítám zmetky"</t>
    </r>
    <r>
      <rPr>
        <sz val="11"/>
        <color theme="1"/>
        <rFont val="Calibri"/>
        <family val="2"/>
        <charset val="238"/>
        <scheme val="minor"/>
      </rPr>
      <t>)</t>
    </r>
  </si>
  <si>
    <t>v</t>
  </si>
  <si>
    <t>koef.vyu-žití objemu nevrat.od-padu k obj. výlisků</t>
  </si>
  <si>
    <t>koef.vyu-žití objemu vrat.od-padu k obj. výlisků</t>
  </si>
  <si>
    <t>o</t>
  </si>
  <si>
    <t>mo=1/nm</t>
  </si>
  <si>
    <t>a</t>
  </si>
  <si>
    <t>c</t>
  </si>
  <si>
    <t>objem výroby</t>
  </si>
  <si>
    <t>vypracoval, datum: Grycz 24.4.2014</t>
  </si>
  <si>
    <t xml:space="preserve"> váha předsta-vitele výroby =  % podílu ve skupině lisů</t>
  </si>
  <si>
    <t>hmotnost montážních komponent</t>
  </si>
  <si>
    <t>využití objemu montážních komponent</t>
  </si>
  <si>
    <t>procento nevratného odpadu z montáží</t>
  </si>
  <si>
    <t>gmk</t>
  </si>
  <si>
    <t>mvm</t>
  </si>
  <si>
    <t>pom</t>
  </si>
  <si>
    <t>(g/dm3)</t>
  </si>
  <si>
    <t>skupina lisů</t>
  </si>
  <si>
    <t>d</t>
  </si>
  <si>
    <t>e</t>
  </si>
  <si>
    <t>montážní skupina W T5GP</t>
  </si>
  <si>
    <t>montážní skupina BMW E92</t>
  </si>
  <si>
    <t>montážní skupina Renault Clio X87</t>
  </si>
  <si>
    <t>montážní skupina BMW F32</t>
  </si>
  <si>
    <t>montážní skupina Mercedes Benz W204</t>
  </si>
  <si>
    <t>montážní skupina Mercedes Benz W205</t>
  </si>
  <si>
    <t>montážní skupina Opel Zafira I</t>
  </si>
  <si>
    <t>montážní skupina Opel Zafira II</t>
  </si>
  <si>
    <t>montážní skupina W Touran</t>
  </si>
  <si>
    <t>montážní skupina Škoda Octavia</t>
  </si>
  <si>
    <t>Výrobní zařízení - varianta 2.</t>
  </si>
  <si>
    <t>Číslo dokumentu</t>
  </si>
  <si>
    <t>UST025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</si>
</sst>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2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6" tint="-0.499984740745262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Symbol"/>
      <family val="1"/>
      <charset val="2"/>
    </font>
    <font>
      <b/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1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ck">
        <color indexed="64"/>
      </right>
      <top/>
      <bottom/>
      <diagonal/>
    </border>
    <border diagonalUp="1"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hair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 style="hair">
        <color indexed="64"/>
      </diagonal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indexed="23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theme="1" tint="0.499984740745262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/>
      <right/>
      <top/>
      <bottom style="thick">
        <color indexed="23"/>
      </bottom>
      <diagonal/>
    </border>
    <border>
      <left/>
      <right/>
      <top style="thin">
        <color auto="1"/>
      </top>
      <bottom style="thick">
        <color indexed="23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/>
      <diagonal/>
    </border>
    <border>
      <left style="medium">
        <color indexed="64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0">
    <xf numFmtId="0" fontId="0" fillId="0" borderId="0" xfId="0"/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0" fontId="0" fillId="4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0" fillId="4" borderId="13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2" fontId="0" fillId="0" borderId="13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0" fillId="4" borderId="21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2" fillId="3" borderId="21" xfId="0" applyFont="1" applyFill="1" applyBorder="1" applyAlignment="1">
      <alignment vertical="center" wrapText="1"/>
    </xf>
    <xf numFmtId="2" fontId="0" fillId="0" borderId="2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0" xfId="0" applyFont="1"/>
    <xf numFmtId="0" fontId="0" fillId="5" borderId="0" xfId="0" applyFont="1" applyFill="1" applyBorder="1" applyAlignment="1">
      <alignment horizontal="left" vertical="center"/>
    </xf>
    <xf numFmtId="0" fontId="0" fillId="5" borderId="0" xfId="0" applyFont="1" applyFill="1"/>
    <xf numFmtId="0" fontId="6" fillId="5" borderId="0" xfId="0" applyFont="1" applyFill="1" applyBorder="1" applyAlignment="1">
      <alignment horizontal="left" vertical="center"/>
    </xf>
    <xf numFmtId="0" fontId="0" fillId="0" borderId="40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" fontId="0" fillId="4" borderId="7" xfId="0" applyNumberFormat="1" applyFill="1" applyBorder="1" applyAlignment="1">
      <alignment horizontal="center" vertical="center"/>
    </xf>
    <xf numFmtId="4" fontId="0" fillId="4" borderId="15" xfId="0" applyNumberFormat="1" applyFill="1" applyBorder="1" applyAlignment="1">
      <alignment horizontal="center" vertical="center"/>
    </xf>
    <xf numFmtId="4" fontId="0" fillId="4" borderId="23" xfId="0" applyNumberForma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5" borderId="0" xfId="0" applyFont="1" applyFill="1" applyBorder="1" applyAlignment="1">
      <alignment horizontal="left" vertical="center"/>
    </xf>
    <xf numFmtId="0" fontId="0" fillId="5" borderId="0" xfId="0" applyFont="1" applyFill="1" applyAlignment="1">
      <alignment horizontal="left"/>
    </xf>
    <xf numFmtId="0" fontId="0" fillId="0" borderId="1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textRotation="90" wrapText="1"/>
    </xf>
    <xf numFmtId="0" fontId="0" fillId="0" borderId="42" xfId="0" applyFill="1" applyBorder="1" applyAlignment="1">
      <alignment horizontal="center" textRotation="90" wrapText="1"/>
    </xf>
    <xf numFmtId="0" fontId="0" fillId="0" borderId="56" xfId="0" applyFill="1" applyBorder="1" applyAlignment="1">
      <alignment horizontal="center" textRotation="90" wrapText="1"/>
    </xf>
    <xf numFmtId="0" fontId="0" fillId="0" borderId="0" xfId="0" applyFill="1" applyBorder="1" applyAlignment="1">
      <alignment horizontal="center" textRotation="90" wrapText="1"/>
    </xf>
    <xf numFmtId="0" fontId="0" fillId="0" borderId="43" xfId="0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vertical="center" wrapText="1"/>
    </xf>
    <xf numFmtId="0" fontId="2" fillId="3" borderId="34" xfId="0" applyFont="1" applyFill="1" applyBorder="1" applyAlignment="1">
      <alignment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4" fontId="0" fillId="4" borderId="9" xfId="0" applyNumberFormat="1" applyFill="1" applyBorder="1" applyAlignment="1">
      <alignment horizontal="center" vertical="center"/>
    </xf>
    <xf numFmtId="4" fontId="0" fillId="4" borderId="17" xfId="0" applyNumberFormat="1" applyFill="1" applyBorder="1" applyAlignment="1">
      <alignment horizontal="center" vertical="center"/>
    </xf>
    <xf numFmtId="4" fontId="0" fillId="4" borderId="25" xfId="0" applyNumberForma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" fontId="0" fillId="4" borderId="19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 vertical="center"/>
    </xf>
    <xf numFmtId="4" fontId="0" fillId="0" borderId="0" xfId="0" applyNumberFormat="1"/>
    <xf numFmtId="0" fontId="1" fillId="0" borderId="6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4" fontId="0" fillId="4" borderId="38" xfId="0" applyNumberFormat="1" applyFill="1" applyBorder="1" applyAlignment="1">
      <alignment horizontal="center" vertical="center"/>
    </xf>
    <xf numFmtId="4" fontId="0" fillId="4" borderId="62" xfId="0" applyNumberFormat="1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63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0" fillId="0" borderId="3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0" borderId="64" xfId="0" applyFill="1" applyBorder="1" applyAlignment="1">
      <alignment horizontal="center" vertical="center"/>
    </xf>
    <xf numFmtId="4" fontId="0" fillId="4" borderId="36" xfId="0" applyNumberFormat="1" applyFill="1" applyBorder="1" applyAlignment="1">
      <alignment horizontal="center" vertical="center"/>
    </xf>
    <xf numFmtId="4" fontId="0" fillId="4" borderId="33" xfId="0" applyNumberFormat="1" applyFill="1" applyBorder="1" applyAlignment="1">
      <alignment horizontal="center" vertical="center"/>
    </xf>
    <xf numFmtId="0" fontId="2" fillId="0" borderId="36" xfId="0" applyFont="1" applyBorder="1" applyAlignment="1">
      <alignment horizontal="left" vertical="center" wrapText="1"/>
    </xf>
    <xf numFmtId="0" fontId="1" fillId="0" borderId="65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6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67" xfId="0" applyFont="1" applyFill="1" applyBorder="1" applyAlignment="1">
      <alignment horizontal="center" vertical="center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1" fillId="0" borderId="68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28" xfId="0" applyFont="1" applyFill="1" applyBorder="1" applyAlignment="1">
      <alignment vertical="center" wrapText="1"/>
    </xf>
    <xf numFmtId="0" fontId="0" fillId="0" borderId="0" xfId="0" applyBorder="1"/>
    <xf numFmtId="0" fontId="0" fillId="0" borderId="29" xfId="0" applyBorder="1"/>
    <xf numFmtId="0" fontId="0" fillId="0" borderId="6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7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8" fillId="0" borderId="61" xfId="0" applyFont="1" applyFill="1" applyBorder="1" applyAlignment="1">
      <alignment vertical="center" wrapText="1"/>
    </xf>
    <xf numFmtId="0" fontId="0" fillId="7" borderId="101" xfId="0" applyFill="1" applyBorder="1"/>
    <xf numFmtId="0" fontId="10" fillId="7" borderId="102" xfId="0" applyFont="1" applyFill="1" applyBorder="1" applyAlignment="1">
      <alignment vertical="center"/>
    </xf>
    <xf numFmtId="0" fontId="0" fillId="7" borderId="102" xfId="0" applyFill="1" applyBorder="1"/>
    <xf numFmtId="0" fontId="11" fillId="7" borderId="102" xfId="0" applyFont="1" applyFill="1" applyBorder="1" applyAlignment="1">
      <alignment vertical="center"/>
    </xf>
    <xf numFmtId="0" fontId="0" fillId="7" borderId="102" xfId="0" applyFill="1" applyBorder="1" applyAlignment="1">
      <alignment vertical="center"/>
    </xf>
    <xf numFmtId="0" fontId="0" fillId="7" borderId="102" xfId="0" applyFill="1" applyBorder="1" applyAlignment="1">
      <alignment horizontal="left" vertical="center"/>
    </xf>
    <xf numFmtId="0" fontId="0" fillId="7" borderId="102" xfId="0" applyFill="1" applyBorder="1" applyAlignment="1">
      <alignment horizontal="left"/>
    </xf>
    <xf numFmtId="0" fontId="0" fillId="7" borderId="103" xfId="0" applyFill="1" applyBorder="1"/>
    <xf numFmtId="0" fontId="0" fillId="7" borderId="104" xfId="0" applyFill="1" applyBorder="1"/>
    <xf numFmtId="0" fontId="0" fillId="0" borderId="105" xfId="0" applyBorder="1"/>
    <xf numFmtId="0" fontId="0" fillId="0" borderId="0" xfId="0" applyBorder="1" applyAlignment="1">
      <alignment horizontal="left"/>
    </xf>
    <xf numFmtId="0" fontId="0" fillId="0" borderId="106" xfId="0" applyFill="1" applyBorder="1"/>
    <xf numFmtId="0" fontId="12" fillId="7" borderId="107" xfId="0" applyFont="1" applyFill="1" applyBorder="1" applyAlignment="1">
      <alignment horizontal="center" vertical="center" wrapText="1"/>
    </xf>
    <xf numFmtId="0" fontId="12" fillId="7" borderId="10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 vertical="top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/>
    </xf>
    <xf numFmtId="0" fontId="0" fillId="0" borderId="115" xfId="0" applyFill="1" applyBorder="1"/>
    <xf numFmtId="0" fontId="12" fillId="0" borderId="115" xfId="0" applyFont="1" applyFill="1" applyBorder="1" applyAlignment="1">
      <alignment horizontal="center" vertical="center" wrapText="1"/>
    </xf>
    <xf numFmtId="0" fontId="0" fillId="0" borderId="122" xfId="0" applyBorder="1"/>
    <xf numFmtId="0" fontId="0" fillId="0" borderId="123" xfId="0" applyFill="1" applyBorder="1"/>
    <xf numFmtId="0" fontId="0" fillId="0" borderId="123" xfId="0" applyBorder="1"/>
    <xf numFmtId="0" fontId="12" fillId="0" borderId="123" xfId="0" applyFont="1" applyFill="1" applyBorder="1" applyAlignment="1">
      <alignment horizontal="left" vertical="center" wrapText="1"/>
    </xf>
    <xf numFmtId="0" fontId="0" fillId="0" borderId="123" xfId="0" applyBorder="1" applyAlignment="1">
      <alignment horizontal="left"/>
    </xf>
    <xf numFmtId="0" fontId="12" fillId="0" borderId="123" xfId="0" applyFont="1" applyBorder="1" applyAlignment="1">
      <alignment horizontal="left" vertical="center" wrapText="1"/>
    </xf>
    <xf numFmtId="0" fontId="12" fillId="0" borderId="124" xfId="0" applyFont="1" applyBorder="1" applyAlignment="1">
      <alignment horizontal="center" vertical="center" wrapText="1"/>
    </xf>
    <xf numFmtId="0" fontId="0" fillId="0" borderId="125" xfId="0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8" fillId="4" borderId="113" xfId="0" applyFont="1" applyFill="1" applyBorder="1" applyAlignment="1">
      <alignment horizontal="center"/>
    </xf>
    <xf numFmtId="0" fontId="16" fillId="7" borderId="102" xfId="0" applyFont="1" applyFill="1" applyBorder="1" applyAlignment="1">
      <alignment vertical="center"/>
    </xf>
    <xf numFmtId="0" fontId="2" fillId="0" borderId="72" xfId="0" applyFont="1" applyBorder="1" applyAlignment="1">
      <alignment horizontal="center"/>
    </xf>
    <xf numFmtId="0" fontId="2" fillId="0" borderId="72" xfId="0" applyFont="1" applyFill="1" applyBorder="1" applyAlignment="1">
      <alignment horizontal="center"/>
    </xf>
    <xf numFmtId="0" fontId="2" fillId="0" borderId="120" xfId="0" applyFont="1" applyFill="1" applyBorder="1" applyAlignment="1">
      <alignment horizontal="center"/>
    </xf>
    <xf numFmtId="0" fontId="12" fillId="3" borderId="107" xfId="0" applyFont="1" applyFill="1" applyBorder="1" applyAlignment="1">
      <alignment horizontal="center" vertical="center" wrapText="1"/>
    </xf>
    <xf numFmtId="0" fontId="12" fillId="3" borderId="108" xfId="0" applyFont="1" applyFill="1" applyBorder="1" applyAlignment="1">
      <alignment horizontal="left" vertical="center" wrapText="1"/>
    </xf>
    <xf numFmtId="0" fontId="12" fillId="8" borderId="107" xfId="0" applyFont="1" applyFill="1" applyBorder="1" applyAlignment="1">
      <alignment horizontal="center" vertical="center" wrapText="1"/>
    </xf>
    <xf numFmtId="0" fontId="12" fillId="8" borderId="10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vertical="center" wrapText="1"/>
    </xf>
    <xf numFmtId="0" fontId="8" fillId="0" borderId="81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8" fillId="0" borderId="81" xfId="0" applyFont="1" applyBorder="1" applyAlignment="1">
      <alignment horizontal="center" wrapText="1"/>
    </xf>
    <xf numFmtId="0" fontId="8" fillId="0" borderId="99" xfId="0" applyFont="1" applyBorder="1" applyAlignment="1">
      <alignment horizontal="center" wrapText="1"/>
    </xf>
    <xf numFmtId="0" fontId="8" fillId="0" borderId="70" xfId="0" applyFont="1" applyFill="1" applyBorder="1" applyAlignment="1">
      <alignment vertical="center"/>
    </xf>
    <xf numFmtId="0" fontId="2" fillId="6" borderId="76" xfId="0" applyFont="1" applyFill="1" applyBorder="1" applyAlignment="1">
      <alignment wrapText="1"/>
    </xf>
    <xf numFmtId="3" fontId="2" fillId="6" borderId="76" xfId="0" applyNumberFormat="1" applyFont="1" applyFill="1" applyBorder="1"/>
    <xf numFmtId="4" fontId="2" fillId="6" borderId="76" xfId="0" applyNumberFormat="1" applyFont="1" applyFill="1" applyBorder="1"/>
    <xf numFmtId="4" fontId="2" fillId="0" borderId="76" xfId="0" applyNumberFormat="1" applyFont="1" applyFill="1" applyBorder="1"/>
    <xf numFmtId="165" fontId="2" fillId="6" borderId="76" xfId="0" applyNumberFormat="1" applyFont="1" applyFill="1" applyBorder="1"/>
    <xf numFmtId="4" fontId="2" fillId="0" borderId="76" xfId="0" applyNumberFormat="1" applyFont="1" applyBorder="1"/>
    <xf numFmtId="4" fontId="2" fillId="0" borderId="77" xfId="0" applyNumberFormat="1" applyFont="1" applyFill="1" applyBorder="1"/>
    <xf numFmtId="0" fontId="2" fillId="6" borderId="78" xfId="0" applyFont="1" applyFill="1" applyBorder="1" applyAlignment="1">
      <alignment wrapText="1"/>
    </xf>
    <xf numFmtId="3" fontId="2" fillId="6" borderId="78" xfId="0" applyNumberFormat="1" applyFont="1" applyFill="1" applyBorder="1"/>
    <xf numFmtId="4" fontId="2" fillId="6" borderId="78" xfId="0" applyNumberFormat="1" applyFont="1" applyFill="1" applyBorder="1"/>
    <xf numFmtId="4" fontId="2" fillId="0" borderId="78" xfId="0" applyNumberFormat="1" applyFont="1" applyFill="1" applyBorder="1"/>
    <xf numFmtId="165" fontId="2" fillId="6" borderId="78" xfId="0" applyNumberFormat="1" applyFont="1" applyFill="1" applyBorder="1"/>
    <xf numFmtId="4" fontId="2" fillId="0" borderId="78" xfId="0" applyNumberFormat="1" applyFont="1" applyBorder="1"/>
    <xf numFmtId="4" fontId="2" fillId="0" borderId="79" xfId="0" applyNumberFormat="1" applyFont="1" applyFill="1" applyBorder="1"/>
    <xf numFmtId="0" fontId="2" fillId="6" borderId="72" xfId="0" applyFont="1" applyFill="1" applyBorder="1" applyAlignment="1">
      <alignment wrapText="1"/>
    </xf>
    <xf numFmtId="3" fontId="2" fillId="6" borderId="72" xfId="0" applyNumberFormat="1" applyFont="1" applyFill="1" applyBorder="1"/>
    <xf numFmtId="4" fontId="2" fillId="6" borderId="72" xfId="0" applyNumberFormat="1" applyFont="1" applyFill="1" applyBorder="1"/>
    <xf numFmtId="4" fontId="2" fillId="0" borderId="72" xfId="0" applyNumberFormat="1" applyFont="1" applyFill="1" applyBorder="1"/>
    <xf numFmtId="165" fontId="2" fillId="6" borderId="72" xfId="0" applyNumberFormat="1" applyFont="1" applyFill="1" applyBorder="1"/>
    <xf numFmtId="0" fontId="2" fillId="6" borderId="72" xfId="0" applyFont="1" applyFill="1" applyBorder="1"/>
    <xf numFmtId="4" fontId="2" fillId="0" borderId="72" xfId="0" applyNumberFormat="1" applyFont="1" applyBorder="1"/>
    <xf numFmtId="4" fontId="2" fillId="0" borderId="75" xfId="0" applyNumberFormat="1" applyFont="1" applyFill="1" applyBorder="1"/>
    <xf numFmtId="164" fontId="2" fillId="0" borderId="78" xfId="0" applyNumberFormat="1" applyFont="1" applyFill="1" applyBorder="1"/>
    <xf numFmtId="3" fontId="2" fillId="6" borderId="78" xfId="0" applyNumberFormat="1" applyFont="1" applyFill="1" applyBorder="1" applyAlignment="1">
      <alignment wrapText="1"/>
    </xf>
    <xf numFmtId="3" fontId="2" fillId="6" borderId="72" xfId="0" applyNumberFormat="1" applyFont="1" applyFill="1" applyBorder="1" applyAlignment="1">
      <alignment horizontal="right" wrapText="1"/>
    </xf>
    <xf numFmtId="3" fontId="2" fillId="6" borderId="72" xfId="0" applyNumberFormat="1" applyFont="1" applyFill="1" applyBorder="1" applyAlignment="1">
      <alignment wrapText="1"/>
    </xf>
    <xf numFmtId="0" fontId="2" fillId="6" borderId="72" xfId="0" applyFont="1" applyFill="1" applyBorder="1" applyAlignment="1">
      <alignment vertical="center" wrapText="1"/>
    </xf>
    <xf numFmtId="164" fontId="2" fillId="0" borderId="76" xfId="0" applyNumberFormat="1" applyFont="1" applyFill="1" applyBorder="1"/>
    <xf numFmtId="3" fontId="2" fillId="6" borderId="76" xfId="0" applyNumberFormat="1" applyFont="1" applyFill="1" applyBorder="1" applyAlignment="1">
      <alignment horizontal="right" wrapText="1"/>
    </xf>
    <xf numFmtId="3" fontId="2" fillId="6" borderId="76" xfId="0" applyNumberFormat="1" applyFont="1" applyFill="1" applyBorder="1" applyAlignment="1">
      <alignment wrapText="1"/>
    </xf>
    <xf numFmtId="3" fontId="2" fillId="6" borderId="78" xfId="0" applyNumberFormat="1" applyFont="1" applyFill="1" applyBorder="1" applyAlignment="1">
      <alignment horizontal="right" wrapText="1"/>
    </xf>
    <xf numFmtId="0" fontId="2" fillId="6" borderId="80" xfId="0" applyFont="1" applyFill="1" applyBorder="1" applyAlignment="1">
      <alignment vertical="center" wrapText="1"/>
    </xf>
    <xf numFmtId="0" fontId="2" fillId="6" borderId="72" xfId="0" applyFont="1" applyFill="1" applyBorder="1" applyAlignment="1">
      <alignment horizontal="left" vertical="center" wrapText="1"/>
    </xf>
    <xf numFmtId="3" fontId="2" fillId="6" borderId="72" xfId="0" applyNumberFormat="1" applyFont="1" applyFill="1" applyBorder="1" applyAlignment="1">
      <alignment horizontal="right"/>
    </xf>
    <xf numFmtId="3" fontId="2" fillId="6" borderId="72" xfId="0" applyNumberFormat="1" applyFont="1" applyFill="1" applyBorder="1" applyAlignment="1"/>
    <xf numFmtId="0" fontId="8" fillId="0" borderId="0" xfId="0" applyFont="1" applyFill="1" applyBorder="1" applyAlignment="1">
      <alignment vertical="center" wrapText="1"/>
    </xf>
    <xf numFmtId="0" fontId="7" fillId="0" borderId="61" xfId="0" applyFont="1" applyBorder="1"/>
    <xf numFmtId="0" fontId="2" fillId="6" borderId="128" xfId="0" applyFont="1" applyFill="1" applyBorder="1"/>
    <xf numFmtId="0" fontId="2" fillId="6" borderId="86" xfId="0" applyFont="1" applyFill="1" applyBorder="1"/>
    <xf numFmtId="0" fontId="2" fillId="6" borderId="88" xfId="0" applyFont="1" applyFill="1" applyBorder="1"/>
    <xf numFmtId="0" fontId="7" fillId="0" borderId="81" xfId="0" applyFont="1" applyBorder="1"/>
    <xf numFmtId="0" fontId="8" fillId="0" borderId="129" xfId="0" applyFont="1" applyFill="1" applyBorder="1" applyAlignment="1">
      <alignment horizontal="center" vertical="center" wrapText="1"/>
    </xf>
    <xf numFmtId="0" fontId="8" fillId="0" borderId="130" xfId="0" applyFont="1" applyFill="1" applyBorder="1" applyAlignment="1">
      <alignment horizontal="center" vertical="center" wrapText="1"/>
    </xf>
    <xf numFmtId="0" fontId="8" fillId="0" borderId="130" xfId="0" applyFont="1" applyBorder="1" applyAlignment="1">
      <alignment horizontal="center" vertical="center" wrapText="1"/>
    </xf>
    <xf numFmtId="0" fontId="8" fillId="0" borderId="130" xfId="0" applyFont="1" applyBorder="1" applyAlignment="1">
      <alignment horizontal="center" vertical="center"/>
    </xf>
    <xf numFmtId="0" fontId="8" fillId="0" borderId="131" xfId="0" applyFont="1" applyBorder="1" applyAlignment="1">
      <alignment horizontal="center" vertical="center"/>
    </xf>
    <xf numFmtId="0" fontId="2" fillId="6" borderId="132" xfId="0" applyFont="1" applyFill="1" applyBorder="1"/>
    <xf numFmtId="0" fontId="2" fillId="6" borderId="133" xfId="0" applyFont="1" applyFill="1" applyBorder="1" applyAlignment="1">
      <alignment wrapText="1"/>
    </xf>
    <xf numFmtId="3" fontId="2" fillId="6" borderId="133" xfId="0" applyNumberFormat="1" applyFont="1" applyFill="1" applyBorder="1"/>
    <xf numFmtId="4" fontId="2" fillId="6" borderId="133" xfId="0" applyNumberFormat="1" applyFont="1" applyFill="1" applyBorder="1"/>
    <xf numFmtId="4" fontId="2" fillId="0" borderId="133" xfId="0" applyNumberFormat="1" applyFont="1" applyFill="1" applyBorder="1"/>
    <xf numFmtId="165" fontId="2" fillId="6" borderId="133" xfId="0" applyNumberFormat="1" applyFont="1" applyFill="1" applyBorder="1"/>
    <xf numFmtId="0" fontId="2" fillId="6" borderId="133" xfId="0" applyFont="1" applyFill="1" applyBorder="1"/>
    <xf numFmtId="4" fontId="2" fillId="0" borderId="133" xfId="0" applyNumberFormat="1" applyFont="1" applyBorder="1"/>
    <xf numFmtId="4" fontId="2" fillId="0" borderId="134" xfId="0" applyNumberFormat="1" applyFont="1" applyFill="1" applyBorder="1"/>
    <xf numFmtId="0" fontId="2" fillId="6" borderId="118" xfId="0" applyFont="1" applyFill="1" applyBorder="1"/>
    <xf numFmtId="0" fontId="2" fillId="6" borderId="120" xfId="0" applyFont="1" applyFill="1" applyBorder="1" applyAlignment="1">
      <alignment wrapText="1"/>
    </xf>
    <xf numFmtId="3" fontId="2" fillId="6" borderId="120" xfId="0" applyNumberFormat="1" applyFont="1" applyFill="1" applyBorder="1"/>
    <xf numFmtId="4" fontId="2" fillId="6" borderId="120" xfId="0" applyNumberFormat="1" applyFont="1" applyFill="1" applyBorder="1"/>
    <xf numFmtId="4" fontId="2" fillId="0" borderId="120" xfId="0" applyNumberFormat="1" applyFont="1" applyFill="1" applyBorder="1"/>
    <xf numFmtId="165" fontId="2" fillId="6" borderId="120" xfId="0" applyNumberFormat="1" applyFont="1" applyFill="1" applyBorder="1"/>
    <xf numFmtId="0" fontId="2" fillId="6" borderId="120" xfId="0" applyFont="1" applyFill="1" applyBorder="1"/>
    <xf numFmtId="4" fontId="2" fillId="0" borderId="120" xfId="0" applyNumberFormat="1" applyFont="1" applyBorder="1"/>
    <xf numFmtId="4" fontId="2" fillId="0" borderId="136" xfId="0" applyNumberFormat="1" applyFont="1" applyFill="1" applyBorder="1"/>
    <xf numFmtId="164" fontId="2" fillId="0" borderId="133" xfId="0" applyNumberFormat="1" applyFont="1" applyFill="1" applyBorder="1"/>
    <xf numFmtId="3" fontId="2" fillId="6" borderId="133" xfId="0" applyNumberFormat="1" applyFont="1" applyFill="1" applyBorder="1" applyAlignment="1">
      <alignment horizontal="right" wrapText="1"/>
    </xf>
    <xf numFmtId="3" fontId="2" fillId="6" borderId="133" xfId="0" applyNumberFormat="1" applyFont="1" applyFill="1" applyBorder="1" applyAlignment="1">
      <alignment wrapText="1"/>
    </xf>
    <xf numFmtId="164" fontId="2" fillId="0" borderId="120" xfId="0" applyNumberFormat="1" applyFont="1" applyFill="1" applyBorder="1"/>
    <xf numFmtId="3" fontId="2" fillId="6" borderId="120" xfId="0" applyNumberFormat="1" applyFont="1" applyFill="1" applyBorder="1" applyAlignment="1">
      <alignment horizontal="right" wrapText="1"/>
    </xf>
    <xf numFmtId="3" fontId="2" fillId="6" borderId="120" xfId="0" applyNumberFormat="1" applyFont="1" applyFill="1" applyBorder="1" applyAlignment="1">
      <alignment wrapText="1"/>
    </xf>
    <xf numFmtId="0" fontId="8" fillId="0" borderId="126" xfId="0" applyFont="1" applyBorder="1" applyAlignment="1">
      <alignment horizontal="center" wrapText="1"/>
    </xf>
    <xf numFmtId="0" fontId="7" fillId="0" borderId="126" xfId="0" applyFont="1" applyBorder="1"/>
    <xf numFmtId="0" fontId="8" fillId="0" borderId="139" xfId="0" applyFont="1" applyBorder="1" applyAlignment="1">
      <alignment horizontal="center" vertical="center"/>
    </xf>
    <xf numFmtId="0" fontId="8" fillId="0" borderId="113" xfId="0" applyFont="1" applyBorder="1" applyAlignment="1">
      <alignment horizontal="center" vertical="center"/>
    </xf>
    <xf numFmtId="0" fontId="8" fillId="0" borderId="6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18" fillId="6" borderId="137" xfId="0" applyNumberFormat="1" applyFont="1" applyFill="1" applyBorder="1" applyAlignment="1">
      <alignment horizontal="center" vertical="center"/>
    </xf>
    <xf numFmtId="49" fontId="18" fillId="6" borderId="138" xfId="0" applyNumberFormat="1" applyFont="1" applyFill="1" applyBorder="1" applyAlignment="1">
      <alignment horizontal="center" vertical="center"/>
    </xf>
    <xf numFmtId="49" fontId="18" fillId="6" borderId="130" xfId="0" applyNumberFormat="1" applyFont="1" applyFill="1" applyBorder="1" applyAlignment="1">
      <alignment horizontal="center" vertical="center"/>
    </xf>
    <xf numFmtId="49" fontId="18" fillId="6" borderId="135" xfId="0" applyNumberFormat="1" applyFont="1" applyFill="1" applyBorder="1" applyAlignment="1">
      <alignment horizontal="center" vertical="center"/>
    </xf>
    <xf numFmtId="49" fontId="18" fillId="6" borderId="126" xfId="0" applyNumberFormat="1" applyFont="1" applyFill="1" applyBorder="1" applyAlignment="1">
      <alignment horizontal="center" vertical="center"/>
    </xf>
    <xf numFmtId="49" fontId="18" fillId="6" borderId="81" xfId="0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27" xfId="0" applyFont="1" applyBorder="1" applyAlignment="1">
      <alignment horizontal="center" vertical="center"/>
    </xf>
    <xf numFmtId="0" fontId="17" fillId="0" borderId="92" xfId="0" applyFont="1" applyFill="1" applyBorder="1" applyAlignment="1">
      <alignment vertical="center" wrapText="1"/>
    </xf>
    <xf numFmtId="0" fontId="17" fillId="0" borderId="93" xfId="0" applyFont="1" applyFill="1" applyBorder="1" applyAlignment="1">
      <alignment vertical="center" wrapText="1"/>
    </xf>
    <xf numFmtId="0" fontId="17" fillId="0" borderId="94" xfId="0" applyFont="1" applyFill="1" applyBorder="1" applyAlignment="1">
      <alignment vertical="center" wrapText="1"/>
    </xf>
    <xf numFmtId="0" fontId="8" fillId="0" borderId="100" xfId="0" applyFont="1" applyFill="1" applyBorder="1" applyAlignment="1">
      <alignment vertical="center" wrapText="1"/>
    </xf>
    <xf numFmtId="0" fontId="8" fillId="0" borderId="95" xfId="0" applyFont="1" applyFill="1" applyBorder="1" applyAlignment="1">
      <alignment vertical="center" wrapText="1"/>
    </xf>
    <xf numFmtId="0" fontId="8" fillId="0" borderId="6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6" borderId="80" xfId="0" applyFont="1" applyFill="1" applyBorder="1" applyAlignment="1">
      <alignment horizontal="left" vertical="center" wrapText="1"/>
    </xf>
    <xf numFmtId="0" fontId="2" fillId="6" borderId="84" xfId="0" applyFont="1" applyFill="1" applyBorder="1" applyAlignment="1">
      <alignment horizontal="left" vertical="center" wrapText="1"/>
    </xf>
    <xf numFmtId="0" fontId="2" fillId="6" borderId="78" xfId="0" applyFont="1" applyFill="1" applyBorder="1" applyAlignment="1">
      <alignment horizontal="left" vertical="center" wrapText="1"/>
    </xf>
    <xf numFmtId="0" fontId="2" fillId="6" borderId="81" xfId="0" applyFont="1" applyFill="1" applyBorder="1" applyAlignment="1">
      <alignment horizontal="left" vertical="center" wrapText="1"/>
    </xf>
    <xf numFmtId="49" fontId="18" fillId="6" borderId="85" xfId="0" applyNumberFormat="1" applyFont="1" applyFill="1" applyBorder="1" applyAlignment="1">
      <alignment horizontal="center" vertical="center"/>
    </xf>
    <xf numFmtId="49" fontId="18" fillId="6" borderId="84" xfId="0" applyNumberFormat="1" applyFont="1" applyFill="1" applyBorder="1" applyAlignment="1">
      <alignment horizontal="center" vertical="center"/>
    </xf>
    <xf numFmtId="0" fontId="8" fillId="0" borderId="81" xfId="0" applyFont="1" applyBorder="1" applyAlignment="1">
      <alignment horizontal="center" vertical="center" wrapText="1"/>
    </xf>
    <xf numFmtId="0" fontId="2" fillId="6" borderId="130" xfId="0" applyFont="1" applyFill="1" applyBorder="1" applyAlignment="1">
      <alignment horizontal="left" vertical="center" wrapText="1"/>
    </xf>
    <xf numFmtId="0" fontId="8" fillId="0" borderId="8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1" fillId="0" borderId="95" xfId="0" applyFont="1" applyFill="1" applyBorder="1" applyAlignment="1">
      <alignment horizontal="left" vertical="center" wrapText="1"/>
    </xf>
    <xf numFmtId="0" fontId="1" fillId="0" borderId="96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left" vertical="center" wrapText="1"/>
    </xf>
    <xf numFmtId="0" fontId="8" fillId="0" borderId="88" xfId="0" applyFont="1" applyBorder="1" applyAlignment="1">
      <alignment horizontal="center" vertical="center" wrapText="1"/>
    </xf>
    <xf numFmtId="0" fontId="8" fillId="0" borderId="72" xfId="0" applyFont="1" applyBorder="1" applyAlignment="1">
      <alignment horizontal="center" vertical="center" wrapText="1"/>
    </xf>
    <xf numFmtId="0" fontId="8" fillId="0" borderId="81" xfId="0" applyFont="1" applyFill="1" applyBorder="1" applyAlignment="1">
      <alignment horizontal="center" vertical="center" wrapText="1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3" xfId="0" applyFont="1" applyBorder="1" applyAlignment="1">
      <alignment horizontal="center" vertical="center" wrapText="1"/>
    </xf>
    <xf numFmtId="0" fontId="8" fillId="0" borderId="89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4" fontId="2" fillId="0" borderId="130" xfId="0" applyNumberFormat="1" applyFont="1" applyFill="1" applyBorder="1" applyAlignment="1">
      <alignment horizontal="center" vertical="center"/>
    </xf>
    <xf numFmtId="4" fontId="2" fillId="0" borderId="81" xfId="0" applyNumberFormat="1" applyFont="1" applyFill="1" applyBorder="1" applyAlignment="1">
      <alignment horizontal="center" vertical="center"/>
    </xf>
    <xf numFmtId="4" fontId="2" fillId="0" borderId="135" xfId="0" applyNumberFormat="1" applyFont="1" applyFill="1" applyBorder="1" applyAlignment="1">
      <alignment horizontal="center" vertical="center"/>
    </xf>
    <xf numFmtId="4" fontId="2" fillId="0" borderId="84" xfId="0" applyNumberFormat="1" applyFont="1" applyFill="1" applyBorder="1" applyAlignment="1">
      <alignment horizontal="center" vertical="center"/>
    </xf>
    <xf numFmtId="0" fontId="8" fillId="0" borderId="98" xfId="0" applyFont="1" applyBorder="1" applyAlignment="1">
      <alignment horizontal="center" vertical="center" wrapText="1"/>
    </xf>
    <xf numFmtId="0" fontId="8" fillId="0" borderId="99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0" fillId="0" borderId="5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88" xfId="0" applyBorder="1" applyAlignment="1">
      <alignment horizontal="left"/>
    </xf>
    <xf numFmtId="0" fontId="14" fillId="0" borderId="87" xfId="0" applyFont="1" applyFill="1" applyBorder="1" applyAlignment="1">
      <alignment horizontal="left"/>
    </xf>
    <xf numFmtId="0" fontId="14" fillId="0" borderId="88" xfId="0" applyFont="1" applyFill="1" applyBorder="1" applyAlignment="1">
      <alignment horizontal="left"/>
    </xf>
    <xf numFmtId="0" fontId="0" fillId="0" borderId="87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16" xfId="0" applyBorder="1" applyAlignment="1">
      <alignment horizontal="left"/>
    </xf>
    <xf numFmtId="0" fontId="0" fillId="0" borderId="117" xfId="0" applyBorder="1" applyAlignment="1">
      <alignment horizontal="left"/>
    </xf>
    <xf numFmtId="0" fontId="0" fillId="0" borderId="118" xfId="0" applyBorder="1" applyAlignment="1">
      <alignment horizontal="left"/>
    </xf>
    <xf numFmtId="0" fontId="14" fillId="0" borderId="119" xfId="0" applyFont="1" applyFill="1" applyBorder="1" applyAlignment="1">
      <alignment horizontal="left"/>
    </xf>
    <xf numFmtId="0" fontId="14" fillId="0" borderId="118" xfId="0" applyFont="1" applyFill="1" applyBorder="1" applyAlignment="1">
      <alignment horizontal="left"/>
    </xf>
    <xf numFmtId="0" fontId="0" fillId="0" borderId="119" xfId="0" applyBorder="1" applyAlignment="1">
      <alignment horizontal="left" wrapText="1"/>
    </xf>
    <xf numFmtId="0" fontId="0" fillId="0" borderId="117" xfId="0" applyBorder="1" applyAlignment="1">
      <alignment horizontal="left" wrapText="1"/>
    </xf>
    <xf numFmtId="0" fontId="0" fillId="0" borderId="121" xfId="0" applyBorder="1" applyAlignment="1">
      <alignment horizontal="left" wrapText="1"/>
    </xf>
    <xf numFmtId="0" fontId="15" fillId="0" borderId="52" xfId="0" applyFont="1" applyFill="1" applyBorder="1" applyAlignment="1">
      <alignment horizontal="left"/>
    </xf>
    <xf numFmtId="0" fontId="15" fillId="0" borderId="15" xfId="0" applyFont="1" applyFill="1" applyBorder="1" applyAlignment="1">
      <alignment horizontal="left"/>
    </xf>
    <xf numFmtId="0" fontId="15" fillId="0" borderId="20" xfId="0" applyFont="1" applyFill="1" applyBorder="1" applyAlignment="1">
      <alignment horizontal="left"/>
    </xf>
    <xf numFmtId="0" fontId="14" fillId="0" borderId="87" xfId="0" applyFont="1" applyBorder="1" applyAlignment="1">
      <alignment horizontal="left"/>
    </xf>
    <xf numFmtId="0" fontId="14" fillId="0" borderId="88" xfId="0" applyFont="1" applyBorder="1" applyAlignment="1">
      <alignment horizontal="left"/>
    </xf>
    <xf numFmtId="0" fontId="8" fillId="4" borderId="109" xfId="0" applyFont="1" applyFill="1" applyBorder="1" applyAlignment="1">
      <alignment horizontal="center"/>
    </xf>
    <xf numFmtId="0" fontId="8" fillId="4" borderId="110" xfId="0" applyFont="1" applyFill="1" applyBorder="1" applyAlignment="1">
      <alignment horizontal="center"/>
    </xf>
    <xf numFmtId="0" fontId="8" fillId="4" borderId="111" xfId="0" applyFont="1" applyFill="1" applyBorder="1" applyAlignment="1">
      <alignment horizontal="center"/>
    </xf>
    <xf numFmtId="0" fontId="8" fillId="4" borderId="112" xfId="0" applyFont="1" applyFill="1" applyBorder="1" applyAlignment="1">
      <alignment horizontal="center"/>
    </xf>
    <xf numFmtId="0" fontId="8" fillId="4" borderId="114" xfId="0" applyFont="1" applyFill="1" applyBorder="1" applyAlignment="1">
      <alignment horizontal="center"/>
    </xf>
    <xf numFmtId="0" fontId="15" fillId="0" borderId="39" xfId="0" applyFont="1" applyBorder="1" applyAlignment="1">
      <alignment horizontal="left"/>
    </xf>
    <xf numFmtId="0" fontId="15" fillId="0" borderId="36" xfId="0" applyFont="1" applyBorder="1" applyAlignment="1">
      <alignment horizontal="left"/>
    </xf>
    <xf numFmtId="0" fontId="15" fillId="0" borderId="40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left" vertical="center"/>
    </xf>
    <xf numFmtId="0" fontId="1" fillId="0" borderId="69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3" fontId="18" fillId="6" borderId="133" xfId="0" applyNumberFormat="1" applyFont="1" applyFill="1" applyBorder="1"/>
    <xf numFmtId="3" fontId="18" fillId="6" borderId="120" xfId="0" applyNumberFormat="1" applyFont="1" applyFill="1" applyBorder="1"/>
    <xf numFmtId="3" fontId="18" fillId="6" borderId="72" xfId="0" applyNumberFormat="1" applyFont="1" applyFill="1" applyBorder="1"/>
    <xf numFmtId="3" fontId="18" fillId="6" borderId="78" xfId="0" applyNumberFormat="1" applyFont="1" applyFill="1" applyBorder="1"/>
    <xf numFmtId="3" fontId="18" fillId="6" borderId="76" xfId="0" applyNumberFormat="1" applyFont="1" applyFill="1" applyBorder="1"/>
    <xf numFmtId="0" fontId="18" fillId="6" borderId="133" xfId="0" applyFont="1" applyFill="1" applyBorder="1"/>
    <xf numFmtId="0" fontId="18" fillId="6" borderId="120" xfId="0" applyFont="1" applyFill="1" applyBorder="1"/>
    <xf numFmtId="0" fontId="18" fillId="6" borderId="72" xfId="0" applyFont="1" applyFill="1" applyBorder="1"/>
    <xf numFmtId="0" fontId="18" fillId="6" borderId="78" xfId="0" applyFont="1" applyFill="1" applyBorder="1"/>
    <xf numFmtId="0" fontId="18" fillId="6" borderId="76" xfId="0" applyFont="1" applyFill="1" applyBorder="1"/>
    <xf numFmtId="0" fontId="2" fillId="6" borderId="120" xfId="0" applyFont="1" applyFill="1" applyBorder="1" applyAlignment="1">
      <alignment vertical="center" wrapText="1"/>
    </xf>
  </cellXfs>
  <cellStyles count="1">
    <cellStyle name="normální" xfId="0" builtinId="0"/>
  </cellStyles>
  <dxfs count="3">
    <dxf>
      <fill>
        <patternFill>
          <bgColor theme="6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FF8F8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FFFF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5</xdr:row>
      <xdr:rowOff>333375</xdr:rowOff>
    </xdr:from>
    <xdr:to>
      <xdr:col>4</xdr:col>
      <xdr:colOff>9525</xdr:colOff>
      <xdr:row>5</xdr:row>
      <xdr:rowOff>333376</xdr:rowOff>
    </xdr:to>
    <xdr:cxnSp macro="">
      <xdr:nvCxnSpPr>
        <xdr:cNvPr id="2" name="Přímá spojovací šipka 1"/>
        <xdr:cNvCxnSpPr/>
      </xdr:nvCxnSpPr>
      <xdr:spPr>
        <a:xfrm flipH="1">
          <a:off x="2533651" y="2943225"/>
          <a:ext cx="695324" cy="1"/>
        </a:xfrm>
        <a:prstGeom prst="straightConnector1">
          <a:avLst/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457202</xdr:colOff>
      <xdr:row>6</xdr:row>
      <xdr:rowOff>2</xdr:rowOff>
    </xdr:from>
    <xdr:to>
      <xdr:col>4</xdr:col>
      <xdr:colOff>0</xdr:colOff>
      <xdr:row>8</xdr:row>
      <xdr:rowOff>361950</xdr:rowOff>
    </xdr:to>
    <xdr:cxnSp macro="">
      <xdr:nvCxnSpPr>
        <xdr:cNvPr id="3" name="Přímá spojovací šipka 15"/>
        <xdr:cNvCxnSpPr/>
      </xdr:nvCxnSpPr>
      <xdr:spPr>
        <a:xfrm rot="10800000">
          <a:off x="619127" y="3276602"/>
          <a:ext cx="2524123" cy="1752598"/>
        </a:xfrm>
        <a:prstGeom prst="bentConnector3">
          <a:avLst>
            <a:gd name="adj1" fmla="val 100343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1552575</xdr:colOff>
      <xdr:row>8</xdr:row>
      <xdr:rowOff>333375</xdr:rowOff>
    </xdr:from>
    <xdr:to>
      <xdr:col>6</xdr:col>
      <xdr:colOff>600075</xdr:colOff>
      <xdr:row>8</xdr:row>
      <xdr:rowOff>352425</xdr:rowOff>
    </xdr:to>
    <xdr:cxnSp macro="">
      <xdr:nvCxnSpPr>
        <xdr:cNvPr id="4" name="Přímá spojovací šipka 3"/>
        <xdr:cNvCxnSpPr/>
      </xdr:nvCxnSpPr>
      <xdr:spPr>
        <a:xfrm flipH="1">
          <a:off x="5715000" y="5000625"/>
          <a:ext cx="609600" cy="19050"/>
        </a:xfrm>
        <a:prstGeom prst="straightConnector1">
          <a:avLst/>
        </a:prstGeom>
        <a:ln w="12700">
          <a:solidFill>
            <a:schemeClr val="tx1"/>
          </a:solidFill>
          <a:headEnd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4</xdr:row>
      <xdr:rowOff>352425</xdr:rowOff>
    </xdr:from>
    <xdr:to>
      <xdr:col>6</xdr:col>
      <xdr:colOff>600079</xdr:colOff>
      <xdr:row>4</xdr:row>
      <xdr:rowOff>676274</xdr:rowOff>
    </xdr:to>
    <xdr:cxnSp macro="">
      <xdr:nvCxnSpPr>
        <xdr:cNvPr id="5" name="Přímá spojovací šipka 21"/>
        <xdr:cNvCxnSpPr/>
      </xdr:nvCxnSpPr>
      <xdr:spPr>
        <a:xfrm rot="10800000" flipV="1">
          <a:off x="3676650" y="2238375"/>
          <a:ext cx="2647954" cy="323849"/>
        </a:xfrm>
        <a:prstGeom prst="bentConnector3">
          <a:avLst>
            <a:gd name="adj1" fmla="val 100000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</xdr:row>
      <xdr:rowOff>342900</xdr:rowOff>
    </xdr:from>
    <xdr:to>
      <xdr:col>10</xdr:col>
      <xdr:colOff>495300</xdr:colOff>
      <xdr:row>3</xdr:row>
      <xdr:rowOff>0</xdr:rowOff>
    </xdr:to>
    <xdr:cxnSp macro="">
      <xdr:nvCxnSpPr>
        <xdr:cNvPr id="6" name="Přímá spojovací šipka 25"/>
        <xdr:cNvCxnSpPr/>
      </xdr:nvCxnSpPr>
      <xdr:spPr>
        <a:xfrm>
          <a:off x="5724525" y="838200"/>
          <a:ext cx="4000500" cy="352425"/>
        </a:xfrm>
        <a:prstGeom prst="bentConnector3">
          <a:avLst>
            <a:gd name="adj1" fmla="val 100116"/>
          </a:avLst>
        </a:prstGeom>
        <a:ln w="12700">
          <a:solidFill>
            <a:schemeClr val="tx1"/>
          </a:solidFill>
          <a:headEnd type="stealth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514350</xdr:colOff>
      <xdr:row>4</xdr:row>
      <xdr:rowOff>361950</xdr:rowOff>
    </xdr:to>
    <xdr:cxnSp macro="">
      <xdr:nvCxnSpPr>
        <xdr:cNvPr id="7" name="Přímá spojovací šipka 28"/>
        <xdr:cNvCxnSpPr/>
      </xdr:nvCxnSpPr>
      <xdr:spPr>
        <a:xfrm flipV="1">
          <a:off x="8620125" y="1885950"/>
          <a:ext cx="1123950" cy="361950"/>
        </a:xfrm>
        <a:prstGeom prst="bentConnector3">
          <a:avLst>
            <a:gd name="adj1" fmla="val 100000"/>
          </a:avLst>
        </a:prstGeom>
        <a:ln w="12700">
          <a:solidFill>
            <a:schemeClr val="tx1"/>
          </a:solidFill>
          <a:headEnd type="stealth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9530</xdr:colOff>
      <xdr:row>6</xdr:row>
      <xdr:rowOff>342902</xdr:rowOff>
    </xdr:from>
    <xdr:to>
      <xdr:col>10</xdr:col>
      <xdr:colOff>533400</xdr:colOff>
      <xdr:row>6</xdr:row>
      <xdr:rowOff>685801</xdr:rowOff>
    </xdr:to>
    <xdr:cxnSp macro="">
      <xdr:nvCxnSpPr>
        <xdr:cNvPr id="8" name="Přímá spojovací šipka 31"/>
        <xdr:cNvCxnSpPr/>
      </xdr:nvCxnSpPr>
      <xdr:spPr>
        <a:xfrm rot="10800000">
          <a:off x="8629655" y="3619502"/>
          <a:ext cx="1133470" cy="342899"/>
        </a:xfrm>
        <a:prstGeom prst="bentConnector3">
          <a:avLst>
            <a:gd name="adj1" fmla="val -1261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28573</xdr:rowOff>
    </xdr:from>
    <xdr:to>
      <xdr:col>10</xdr:col>
      <xdr:colOff>571500</xdr:colOff>
      <xdr:row>8</xdr:row>
      <xdr:rowOff>371474</xdr:rowOff>
    </xdr:to>
    <xdr:cxnSp macro="">
      <xdr:nvCxnSpPr>
        <xdr:cNvPr id="9" name="Přímá spojovací šipka 34"/>
        <xdr:cNvCxnSpPr/>
      </xdr:nvCxnSpPr>
      <xdr:spPr>
        <a:xfrm rot="10800000" flipV="1">
          <a:off x="8620125" y="4695823"/>
          <a:ext cx="1181100" cy="342901"/>
        </a:xfrm>
        <a:prstGeom prst="bentConnector3">
          <a:avLst>
            <a:gd name="adj1" fmla="val 0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381003</xdr:colOff>
      <xdr:row>9</xdr:row>
      <xdr:rowOff>2</xdr:rowOff>
    </xdr:from>
    <xdr:to>
      <xdr:col>13</xdr:col>
      <xdr:colOff>1</xdr:colOff>
      <xdr:row>9</xdr:row>
      <xdr:rowOff>304800</xdr:rowOff>
    </xdr:to>
    <xdr:cxnSp macro="">
      <xdr:nvCxnSpPr>
        <xdr:cNvPr id="10" name="Přímá spojovací šipka 37"/>
        <xdr:cNvCxnSpPr/>
      </xdr:nvCxnSpPr>
      <xdr:spPr>
        <a:xfrm rot="10800000">
          <a:off x="6705603" y="5391152"/>
          <a:ext cx="5400673" cy="304798"/>
        </a:xfrm>
        <a:prstGeom prst="bentConnector3">
          <a:avLst>
            <a:gd name="adj1" fmla="val 99912"/>
          </a:avLst>
        </a:prstGeom>
        <a:ln w="12700">
          <a:solidFill>
            <a:schemeClr val="tx1"/>
          </a:solidFill>
          <a:headEnd type="stealth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</xdr:colOff>
      <xdr:row>3</xdr:row>
      <xdr:rowOff>371475</xdr:rowOff>
    </xdr:from>
    <xdr:to>
      <xdr:col>13</xdr:col>
      <xdr:colOff>514351</xdr:colOff>
      <xdr:row>9</xdr:row>
      <xdr:rowOff>0</xdr:rowOff>
    </xdr:to>
    <xdr:cxnSp macro="">
      <xdr:nvCxnSpPr>
        <xdr:cNvPr id="11" name="Přímá spojovací šipka 40"/>
        <xdr:cNvCxnSpPr/>
      </xdr:nvCxnSpPr>
      <xdr:spPr>
        <a:xfrm rot="16200000" flipV="1">
          <a:off x="10215564" y="2900363"/>
          <a:ext cx="3800475" cy="1123949"/>
        </a:xfrm>
        <a:prstGeom prst="bentConnector3">
          <a:avLst>
            <a:gd name="adj1" fmla="val 99875"/>
          </a:avLst>
        </a:prstGeom>
        <a:ln w="12700">
          <a:solidFill>
            <a:schemeClr val="tx1"/>
          </a:solidFill>
          <a:headEnd type="stealth" w="lg" len="lg"/>
          <a:tailEnd type="non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561975</xdr:colOff>
      <xdr:row>6</xdr:row>
      <xdr:rowOff>19051</xdr:rowOff>
    </xdr:from>
    <xdr:to>
      <xdr:col>6</xdr:col>
      <xdr:colOff>600076</xdr:colOff>
      <xdr:row>6</xdr:row>
      <xdr:rowOff>333376</xdr:rowOff>
    </xdr:to>
    <xdr:cxnSp macro="">
      <xdr:nvCxnSpPr>
        <xdr:cNvPr id="12" name="Přímá spojovací šipka 50"/>
        <xdr:cNvCxnSpPr/>
      </xdr:nvCxnSpPr>
      <xdr:spPr>
        <a:xfrm rot="10800000">
          <a:off x="3705225" y="3295651"/>
          <a:ext cx="2619376" cy="314325"/>
        </a:xfrm>
        <a:prstGeom prst="bentConnector3">
          <a:avLst>
            <a:gd name="adj1" fmla="val 100182"/>
          </a:avLst>
        </a:prstGeom>
        <a:ln w="12700">
          <a:solidFill>
            <a:schemeClr val="tx1"/>
          </a:solidFill>
          <a:headEnd type="none"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228601</xdr:colOff>
      <xdr:row>5</xdr:row>
      <xdr:rowOff>685800</xdr:rowOff>
    </xdr:from>
    <xdr:to>
      <xdr:col>13</xdr:col>
      <xdr:colOff>3</xdr:colOff>
      <xdr:row>9</xdr:row>
      <xdr:rowOff>533404</xdr:rowOff>
    </xdr:to>
    <xdr:cxnSp macro="">
      <xdr:nvCxnSpPr>
        <xdr:cNvPr id="13" name="Pravoúhlá spojovací čára 12"/>
        <xdr:cNvCxnSpPr/>
      </xdr:nvCxnSpPr>
      <xdr:spPr>
        <a:xfrm rot="10800000">
          <a:off x="390526" y="3267075"/>
          <a:ext cx="11772902" cy="2628904"/>
        </a:xfrm>
        <a:prstGeom prst="bentConnector3">
          <a:avLst>
            <a:gd name="adj1" fmla="val 100039"/>
          </a:avLst>
        </a:prstGeom>
        <a:ln w="12700">
          <a:solidFill>
            <a:schemeClr val="accent3">
              <a:lumMod val="50000"/>
            </a:schemeClr>
          </a:solidFill>
          <a:headEnd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657226</xdr:colOff>
      <xdr:row>6</xdr:row>
      <xdr:rowOff>9526</xdr:rowOff>
    </xdr:from>
    <xdr:to>
      <xdr:col>6</xdr:col>
      <xdr:colOff>600076</xdr:colOff>
      <xdr:row>6</xdr:row>
      <xdr:rowOff>514351</xdr:rowOff>
    </xdr:to>
    <xdr:cxnSp macro="">
      <xdr:nvCxnSpPr>
        <xdr:cNvPr id="14" name="Přímá spojovací šipka 88"/>
        <xdr:cNvCxnSpPr/>
      </xdr:nvCxnSpPr>
      <xdr:spPr>
        <a:xfrm rot="10800000">
          <a:off x="819151" y="3286126"/>
          <a:ext cx="5505450" cy="504825"/>
        </a:xfrm>
        <a:prstGeom prst="bentConnector3">
          <a:avLst>
            <a:gd name="adj1" fmla="val 100083"/>
          </a:avLst>
        </a:prstGeom>
        <a:ln w="12700">
          <a:solidFill>
            <a:schemeClr val="accent3">
              <a:lumMod val="50000"/>
            </a:schemeClr>
          </a:solidFill>
          <a:headEnd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409578</xdr:colOff>
      <xdr:row>2</xdr:row>
      <xdr:rowOff>323850</xdr:rowOff>
    </xdr:from>
    <xdr:to>
      <xdr:col>3</xdr:col>
      <xdr:colOff>590551</xdr:colOff>
      <xdr:row>4</xdr:row>
      <xdr:rowOff>695324</xdr:rowOff>
    </xdr:to>
    <xdr:cxnSp macro="">
      <xdr:nvCxnSpPr>
        <xdr:cNvPr id="15" name="Pravoúhlá spojovací čára 14"/>
        <xdr:cNvCxnSpPr/>
      </xdr:nvCxnSpPr>
      <xdr:spPr>
        <a:xfrm rot="10800000" flipV="1">
          <a:off x="571503" y="819150"/>
          <a:ext cx="2552698" cy="1762124"/>
        </a:xfrm>
        <a:prstGeom prst="bentConnector3">
          <a:avLst>
            <a:gd name="adj1" fmla="val 99831"/>
          </a:avLst>
        </a:prstGeom>
        <a:ln w="12700">
          <a:solidFill>
            <a:schemeClr val="tx1"/>
          </a:solidFill>
          <a:headEnd w="lg" len="lg"/>
          <a:tailEnd type="stealth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3</xdr:row>
      <xdr:rowOff>185030</xdr:rowOff>
    </xdr:from>
    <xdr:to>
      <xdr:col>1</xdr:col>
      <xdr:colOff>533400</xdr:colOff>
      <xdr:row>7</xdr:row>
      <xdr:rowOff>142875</xdr:rowOff>
    </xdr:to>
    <xdr:pic>
      <xdr:nvPicPr>
        <xdr:cNvPr id="2" name="Picture 128" descr="IMG_2404_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775580"/>
          <a:ext cx="1209675" cy="71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466726</xdr:colOff>
      <xdr:row>4</xdr:row>
      <xdr:rowOff>24641</xdr:rowOff>
    </xdr:from>
    <xdr:to>
      <xdr:col>6</xdr:col>
      <xdr:colOff>9526</xdr:colOff>
      <xdr:row>14</xdr:row>
      <xdr:rowOff>22972</xdr:rowOff>
    </xdr:to>
    <xdr:pic>
      <xdr:nvPicPr>
        <xdr:cNvPr id="3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6" y="805691"/>
          <a:ext cx="1981200" cy="190333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9525</xdr:rowOff>
    </xdr:from>
    <xdr:to>
      <xdr:col>1</xdr:col>
      <xdr:colOff>1162050</xdr:colOff>
      <xdr:row>14</xdr:row>
      <xdr:rowOff>13297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675" y="1552575"/>
          <a:ext cx="2257425" cy="1146772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18</xdr:row>
      <xdr:rowOff>135416</xdr:rowOff>
    </xdr:from>
    <xdr:to>
      <xdr:col>1</xdr:col>
      <xdr:colOff>1089927</xdr:colOff>
      <xdr:row>23</xdr:row>
      <xdr:rowOff>171450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09551" y="3602516"/>
          <a:ext cx="2042426" cy="988534"/>
        </a:xfrm>
        <a:prstGeom prst="rect">
          <a:avLst/>
        </a:prstGeom>
      </xdr:spPr>
    </xdr:pic>
    <xdr:clientData/>
  </xdr:twoCellAnchor>
  <xdr:twoCellAnchor editAs="oneCell">
    <xdr:from>
      <xdr:col>2</xdr:col>
      <xdr:colOff>356164</xdr:colOff>
      <xdr:row>19</xdr:row>
      <xdr:rowOff>152400</xdr:rowOff>
    </xdr:from>
    <xdr:to>
      <xdr:col>6</xdr:col>
      <xdr:colOff>171139</xdr:colOff>
      <xdr:row>29</xdr:row>
      <xdr:rowOff>94995</xdr:rowOff>
    </xdr:to>
    <xdr:pic>
      <xdr:nvPicPr>
        <xdr:cNvPr id="10" name="Obrázek 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851714" y="3810000"/>
          <a:ext cx="2253375" cy="184759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24</xdr:row>
      <xdr:rowOff>28575</xdr:rowOff>
    </xdr:from>
    <xdr:to>
      <xdr:col>1</xdr:col>
      <xdr:colOff>1304925</xdr:colOff>
      <xdr:row>30</xdr:row>
      <xdr:rowOff>42024</xdr:rowOff>
    </xdr:to>
    <xdr:pic>
      <xdr:nvPicPr>
        <xdr:cNvPr id="11" name="Obrázek 1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0500" y="4638675"/>
          <a:ext cx="2276475" cy="1156449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34</xdr:row>
      <xdr:rowOff>142875</xdr:rowOff>
    </xdr:from>
    <xdr:to>
      <xdr:col>1</xdr:col>
      <xdr:colOff>1266531</xdr:colOff>
      <xdr:row>44</xdr:row>
      <xdr:rowOff>171208</xdr:rowOff>
    </xdr:to>
    <xdr:pic>
      <xdr:nvPicPr>
        <xdr:cNvPr id="12" name="Obrázek 1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200" y="6677025"/>
          <a:ext cx="2352381" cy="19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00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50"/>
  <sheetViews>
    <sheetView showGridLines="0" tabSelected="1" zoomScaleNormal="100" workbookViewId="0">
      <pane xSplit="5" ySplit="10" topLeftCell="F11" activePane="bottomRight" state="frozen"/>
      <selection pane="topRight" activeCell="D1" sqref="D1"/>
      <selection pane="bottomLeft" activeCell="A10" sqref="A10"/>
      <selection pane="bottomRight" sqref="A1:E1"/>
    </sheetView>
  </sheetViews>
  <sheetFormatPr defaultRowHeight="15"/>
  <cols>
    <col min="1" max="1" width="7" customWidth="1"/>
    <col min="2" max="2" width="7.42578125" customWidth="1"/>
    <col min="3" max="3" width="20.140625" customWidth="1"/>
    <col min="4" max="4" width="19.7109375" customWidth="1"/>
    <col min="5" max="5" width="22.85546875" customWidth="1"/>
    <col min="6" max="6" width="14.7109375" customWidth="1"/>
    <col min="10" max="10" width="10" customWidth="1"/>
    <col min="11" max="11" width="7.7109375" customWidth="1"/>
    <col min="12" max="12" width="5.85546875" customWidth="1"/>
    <col min="13" max="13" width="6.7109375" customWidth="1"/>
    <col min="14" max="14" width="6.28515625" customWidth="1"/>
    <col min="15" max="15" width="8.140625" customWidth="1"/>
    <col min="18" max="18" width="7" customWidth="1"/>
    <col min="19" max="19" width="7.7109375" customWidth="1"/>
    <col min="20" max="21" width="8.5703125" customWidth="1"/>
    <col min="22" max="22" width="8" customWidth="1"/>
    <col min="23" max="23" width="7.28515625" customWidth="1"/>
    <col min="24" max="24" width="8.28515625" customWidth="1"/>
    <col min="25" max="25" width="17.140625" customWidth="1"/>
    <col min="26" max="28" width="8.5703125" customWidth="1"/>
    <col min="29" max="29" width="18" customWidth="1"/>
    <col min="30" max="30" width="6.5703125" customWidth="1"/>
    <col min="31" max="31" width="7.7109375" customWidth="1"/>
    <col min="32" max="32" width="6.5703125" customWidth="1"/>
    <col min="33" max="33" width="6" customWidth="1"/>
    <col min="34" max="34" width="6.140625" customWidth="1"/>
    <col min="35" max="36" width="5.85546875" customWidth="1"/>
    <col min="37" max="38" width="6" customWidth="1"/>
    <col min="42" max="43" width="8.42578125" customWidth="1"/>
    <col min="44" max="44" width="7.28515625" customWidth="1"/>
  </cols>
  <sheetData>
    <row r="1" spans="1:47" s="192" customFormat="1" ht="27" customHeight="1">
      <c r="A1" s="334" t="s">
        <v>352</v>
      </c>
      <c r="B1" s="335"/>
      <c r="C1" s="335"/>
      <c r="D1" s="335"/>
      <c r="E1" s="336"/>
      <c r="F1" s="366" t="s">
        <v>283</v>
      </c>
      <c r="G1" s="369"/>
      <c r="H1" s="369"/>
      <c r="I1" s="364" t="s">
        <v>416</v>
      </c>
      <c r="J1" s="365"/>
      <c r="K1" s="366"/>
      <c r="L1" s="364" t="s">
        <v>336</v>
      </c>
      <c r="M1" s="365"/>
      <c r="N1" s="365"/>
      <c r="O1" s="365"/>
      <c r="P1" s="365"/>
      <c r="Q1" s="365"/>
      <c r="R1" s="365"/>
      <c r="S1" s="365"/>
      <c r="T1" s="365"/>
      <c r="U1" s="366"/>
      <c r="V1" s="364" t="s">
        <v>337</v>
      </c>
      <c r="W1" s="365"/>
      <c r="X1" s="365"/>
      <c r="Y1" s="365"/>
      <c r="Z1" s="365"/>
      <c r="AA1" s="365"/>
      <c r="AB1" s="366"/>
      <c r="AC1" s="376" t="s">
        <v>338</v>
      </c>
      <c r="AD1" s="376"/>
      <c r="AE1" s="376"/>
      <c r="AF1" s="376"/>
      <c r="AG1" s="376"/>
      <c r="AH1" s="376"/>
      <c r="AI1" s="376"/>
      <c r="AJ1" s="376"/>
      <c r="AK1" s="376"/>
      <c r="AL1" s="376"/>
      <c r="AM1" s="376"/>
      <c r="AN1" s="376"/>
      <c r="AO1" s="376"/>
      <c r="AP1" s="376"/>
      <c r="AQ1" s="376"/>
      <c r="AR1" s="376"/>
      <c r="AS1" s="377"/>
      <c r="AT1" s="193"/>
      <c r="AU1" s="193"/>
    </row>
    <row r="2" spans="1:47" s="192" customFormat="1" ht="25.5" customHeight="1">
      <c r="A2" s="337" t="s">
        <v>347</v>
      </c>
      <c r="B2" s="338"/>
      <c r="C2" s="282"/>
      <c r="D2" s="352" t="s">
        <v>348</v>
      </c>
      <c r="E2" s="353"/>
      <c r="F2" s="356" t="s">
        <v>286</v>
      </c>
      <c r="G2" s="357" t="s">
        <v>253</v>
      </c>
      <c r="H2" s="349" t="s">
        <v>261</v>
      </c>
      <c r="I2" s="349" t="s">
        <v>288</v>
      </c>
      <c r="J2" s="349" t="s">
        <v>333</v>
      </c>
      <c r="K2" s="349" t="s">
        <v>418</v>
      </c>
      <c r="L2" s="349" t="s">
        <v>292</v>
      </c>
      <c r="M2" s="349" t="s">
        <v>259</v>
      </c>
      <c r="N2" s="367" t="s">
        <v>339</v>
      </c>
      <c r="O2" s="368"/>
      <c r="P2" s="349" t="s">
        <v>295</v>
      </c>
      <c r="Q2" s="349" t="s">
        <v>143</v>
      </c>
      <c r="R2" s="367" t="s">
        <v>296</v>
      </c>
      <c r="S2" s="368"/>
      <c r="T2" s="349" t="s">
        <v>411</v>
      </c>
      <c r="U2" s="349" t="s">
        <v>410</v>
      </c>
      <c r="V2" s="349" t="s">
        <v>293</v>
      </c>
      <c r="W2" s="367" t="s">
        <v>343</v>
      </c>
      <c r="X2" s="368"/>
      <c r="Y2" s="349" t="s">
        <v>294</v>
      </c>
      <c r="Z2" s="349" t="s">
        <v>419</v>
      </c>
      <c r="AA2" s="349" t="s">
        <v>420</v>
      </c>
      <c r="AB2" s="349" t="s">
        <v>421</v>
      </c>
      <c r="AC2" s="378" t="s">
        <v>284</v>
      </c>
      <c r="AD2" s="349" t="s">
        <v>324</v>
      </c>
      <c r="AE2" s="359" t="s">
        <v>317</v>
      </c>
      <c r="AF2" s="349" t="s">
        <v>299</v>
      </c>
      <c r="AG2" s="349"/>
      <c r="AH2" s="349"/>
      <c r="AI2" s="349"/>
      <c r="AJ2" s="349" t="s">
        <v>300</v>
      </c>
      <c r="AK2" s="349"/>
      <c r="AL2" s="349"/>
      <c r="AM2" s="349" t="s">
        <v>306</v>
      </c>
      <c r="AN2" s="349" t="s">
        <v>305</v>
      </c>
      <c r="AO2" s="349" t="s">
        <v>309</v>
      </c>
      <c r="AP2" s="349" t="s">
        <v>270</v>
      </c>
      <c r="AQ2" s="349" t="s">
        <v>310</v>
      </c>
      <c r="AR2" s="349" t="s">
        <v>311</v>
      </c>
      <c r="AS2" s="374" t="s">
        <v>275</v>
      </c>
      <c r="AT2" s="193"/>
      <c r="AU2" s="193"/>
    </row>
    <row r="3" spans="1:47" s="192" customFormat="1" ht="18" customHeight="1">
      <c r="A3" s="339" t="s">
        <v>350</v>
      </c>
      <c r="B3" s="340"/>
      <c r="C3" s="282"/>
      <c r="D3" s="240" t="s">
        <v>353</v>
      </c>
      <c r="E3" s="241"/>
      <c r="F3" s="356"/>
      <c r="G3" s="357"/>
      <c r="H3" s="347"/>
      <c r="I3" s="347"/>
      <c r="J3" s="347"/>
      <c r="K3" s="347"/>
      <c r="L3" s="347"/>
      <c r="M3" s="347"/>
      <c r="N3" s="347" t="s">
        <v>291</v>
      </c>
      <c r="O3" s="347" t="s">
        <v>341</v>
      </c>
      <c r="P3" s="347"/>
      <c r="Q3" s="347"/>
      <c r="R3" s="347" t="s">
        <v>354</v>
      </c>
      <c r="S3" s="347" t="s">
        <v>297</v>
      </c>
      <c r="T3" s="347"/>
      <c r="U3" s="347"/>
      <c r="V3" s="347"/>
      <c r="W3" s="347" t="s">
        <v>345</v>
      </c>
      <c r="X3" s="347" t="s">
        <v>341</v>
      </c>
      <c r="Y3" s="347"/>
      <c r="Z3" s="347"/>
      <c r="AA3" s="347"/>
      <c r="AB3" s="347"/>
      <c r="AC3" s="378"/>
      <c r="AD3" s="347"/>
      <c r="AE3" s="360"/>
      <c r="AF3" s="361" t="s">
        <v>304</v>
      </c>
      <c r="AG3" s="362"/>
      <c r="AH3" s="363"/>
      <c r="AI3" s="347" t="s">
        <v>331</v>
      </c>
      <c r="AJ3" s="361" t="s">
        <v>304</v>
      </c>
      <c r="AK3" s="362"/>
      <c r="AL3" s="363"/>
      <c r="AM3" s="347"/>
      <c r="AN3" s="347"/>
      <c r="AO3" s="347"/>
      <c r="AP3" s="347"/>
      <c r="AQ3" s="347"/>
      <c r="AR3" s="347"/>
      <c r="AS3" s="375"/>
      <c r="AT3" s="193"/>
      <c r="AU3" s="193"/>
    </row>
    <row r="4" spans="1:47" s="192" customFormat="1" ht="16.5" customHeight="1" thickBot="1">
      <c r="A4" s="339" t="s">
        <v>351</v>
      </c>
      <c r="B4" s="340"/>
      <c r="C4" s="340"/>
      <c r="D4" s="354" t="s">
        <v>439</v>
      </c>
      <c r="E4" s="355"/>
      <c r="F4" s="356"/>
      <c r="G4" s="35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78"/>
      <c r="AD4" s="347"/>
      <c r="AE4" s="360"/>
      <c r="AF4" s="361"/>
      <c r="AG4" s="362"/>
      <c r="AH4" s="363"/>
      <c r="AI4" s="347"/>
      <c r="AJ4" s="361"/>
      <c r="AK4" s="362"/>
      <c r="AL4" s="363"/>
      <c r="AM4" s="347"/>
      <c r="AN4" s="347"/>
      <c r="AO4" s="347"/>
      <c r="AP4" s="347"/>
      <c r="AQ4" s="347"/>
      <c r="AR4" s="347"/>
      <c r="AS4" s="375"/>
      <c r="AT4" s="193"/>
      <c r="AU4" s="193"/>
    </row>
    <row r="5" spans="1:47" s="192" customFormat="1" ht="16.5" customHeight="1">
      <c r="A5" s="321"/>
      <c r="B5" s="322"/>
      <c r="C5" s="322"/>
      <c r="D5" s="323"/>
      <c r="E5" s="324" t="s">
        <v>440</v>
      </c>
      <c r="F5" s="356"/>
      <c r="G5" s="35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78"/>
      <c r="AD5" s="347"/>
      <c r="AE5" s="360"/>
      <c r="AF5" s="361"/>
      <c r="AG5" s="362"/>
      <c r="AH5" s="363"/>
      <c r="AI5" s="347"/>
      <c r="AJ5" s="361"/>
      <c r="AK5" s="362"/>
      <c r="AL5" s="363"/>
      <c r="AM5" s="347"/>
      <c r="AN5" s="347"/>
      <c r="AO5" s="347"/>
      <c r="AP5" s="347"/>
      <c r="AQ5" s="347"/>
      <c r="AR5" s="347"/>
      <c r="AS5" s="375"/>
      <c r="AT5" s="193"/>
      <c r="AU5" s="193"/>
    </row>
    <row r="6" spans="1:47" s="192" customFormat="1" ht="23.25" customHeight="1" thickBot="1">
      <c r="A6" s="246" t="s">
        <v>417</v>
      </c>
      <c r="B6" s="283"/>
      <c r="C6" s="246"/>
      <c r="D6" s="196"/>
      <c r="E6" s="325" t="s">
        <v>441</v>
      </c>
      <c r="F6" s="356"/>
      <c r="G6" s="35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78"/>
      <c r="AD6" s="347"/>
      <c r="AE6" s="360"/>
      <c r="AF6" s="361"/>
      <c r="AG6" s="362"/>
      <c r="AH6" s="363"/>
      <c r="AI6" s="347"/>
      <c r="AJ6" s="361"/>
      <c r="AK6" s="362"/>
      <c r="AL6" s="363"/>
      <c r="AM6" s="347"/>
      <c r="AN6" s="347"/>
      <c r="AO6" s="347"/>
      <c r="AP6" s="347"/>
      <c r="AQ6" s="347"/>
      <c r="AR6" s="347"/>
      <c r="AS6" s="375"/>
      <c r="AT6" s="193"/>
      <c r="AU6" s="193"/>
    </row>
    <row r="7" spans="1:47" s="192" customFormat="1" ht="16.5" customHeight="1">
      <c r="A7" s="332" t="s">
        <v>426</v>
      </c>
      <c r="B7" s="333"/>
      <c r="C7" s="350" t="s">
        <v>335</v>
      </c>
      <c r="D7" s="350"/>
      <c r="E7" s="351"/>
      <c r="F7" s="357"/>
      <c r="G7" s="35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78"/>
      <c r="AD7" s="347"/>
      <c r="AE7" s="360"/>
      <c r="AF7" s="361"/>
      <c r="AG7" s="362"/>
      <c r="AH7" s="363"/>
      <c r="AI7" s="347"/>
      <c r="AJ7" s="361"/>
      <c r="AK7" s="362"/>
      <c r="AL7" s="363"/>
      <c r="AM7" s="347"/>
      <c r="AN7" s="347"/>
      <c r="AO7" s="347"/>
      <c r="AP7" s="347"/>
      <c r="AQ7" s="347"/>
      <c r="AR7" s="347"/>
      <c r="AS7" s="375"/>
      <c r="AT7" s="193"/>
      <c r="AU7" s="193"/>
    </row>
    <row r="8" spans="1:47" s="192" customFormat="1" ht="38.25" customHeight="1">
      <c r="A8" s="317" t="s">
        <v>290</v>
      </c>
      <c r="B8" s="244" t="s">
        <v>289</v>
      </c>
      <c r="C8" s="351" t="s">
        <v>334</v>
      </c>
      <c r="D8" s="358" t="s">
        <v>285</v>
      </c>
      <c r="E8" s="358" t="s">
        <v>284</v>
      </c>
      <c r="F8" s="357"/>
      <c r="G8" s="357"/>
      <c r="H8" s="244" t="s">
        <v>287</v>
      </c>
      <c r="I8" s="244" t="s">
        <v>153</v>
      </c>
      <c r="J8" s="244" t="s">
        <v>349</v>
      </c>
      <c r="K8" s="244" t="s">
        <v>332</v>
      </c>
      <c r="L8" s="244" t="s">
        <v>168</v>
      </c>
      <c r="M8" s="244" t="s">
        <v>157</v>
      </c>
      <c r="N8" s="244" t="s">
        <v>340</v>
      </c>
      <c r="O8" s="244" t="s">
        <v>342</v>
      </c>
      <c r="P8" s="244" t="s">
        <v>137</v>
      </c>
      <c r="Q8" s="244" t="s">
        <v>139</v>
      </c>
      <c r="R8" s="244" t="s">
        <v>298</v>
      </c>
      <c r="S8" s="244" t="s">
        <v>144</v>
      </c>
      <c r="T8" s="244" t="s">
        <v>409</v>
      </c>
      <c r="U8" s="244" t="s">
        <v>412</v>
      </c>
      <c r="V8" s="244" t="s">
        <v>166</v>
      </c>
      <c r="W8" s="244" t="s">
        <v>344</v>
      </c>
      <c r="X8" s="244" t="s">
        <v>413</v>
      </c>
      <c r="Y8" s="347"/>
      <c r="Z8" s="244" t="s">
        <v>422</v>
      </c>
      <c r="AA8" s="244" t="s">
        <v>423</v>
      </c>
      <c r="AB8" s="244" t="s">
        <v>424</v>
      </c>
      <c r="AC8" s="359"/>
      <c r="AD8" s="242" t="s">
        <v>267</v>
      </c>
      <c r="AE8" s="244" t="s">
        <v>321</v>
      </c>
      <c r="AF8" s="244" t="s">
        <v>301</v>
      </c>
      <c r="AG8" s="244" t="s">
        <v>302</v>
      </c>
      <c r="AH8" s="244" t="s">
        <v>303</v>
      </c>
      <c r="AI8" s="244" t="s">
        <v>279</v>
      </c>
      <c r="AJ8" s="244" t="s">
        <v>276</v>
      </c>
      <c r="AK8" s="244" t="s">
        <v>277</v>
      </c>
      <c r="AL8" s="244" t="s">
        <v>278</v>
      </c>
      <c r="AM8" s="244" t="s">
        <v>308</v>
      </c>
      <c r="AN8" s="244" t="s">
        <v>307</v>
      </c>
      <c r="AO8" s="244" t="s">
        <v>316</v>
      </c>
      <c r="AP8" s="244" t="s">
        <v>312</v>
      </c>
      <c r="AQ8" s="244" t="s">
        <v>313</v>
      </c>
      <c r="AR8" s="244" t="s">
        <v>314</v>
      </c>
      <c r="AS8" s="245" t="s">
        <v>322</v>
      </c>
      <c r="AT8" s="193"/>
      <c r="AU8" s="193"/>
    </row>
    <row r="9" spans="1:47" s="192" customFormat="1" ht="16.5" customHeight="1">
      <c r="A9" s="318"/>
      <c r="B9" s="287"/>
      <c r="C9" s="351"/>
      <c r="D9" s="358"/>
      <c r="E9" s="358"/>
      <c r="F9" s="349"/>
      <c r="G9" s="349"/>
      <c r="H9" s="242" t="s">
        <v>262</v>
      </c>
      <c r="I9" s="242" t="s">
        <v>154</v>
      </c>
      <c r="J9" s="242" t="s">
        <v>154</v>
      </c>
      <c r="K9" s="242" t="s">
        <v>145</v>
      </c>
      <c r="L9" s="242" t="s">
        <v>167</v>
      </c>
      <c r="M9" s="242" t="s">
        <v>159</v>
      </c>
      <c r="N9" s="242" t="s">
        <v>163</v>
      </c>
      <c r="O9" s="242" t="s">
        <v>159</v>
      </c>
      <c r="P9" s="242" t="s">
        <v>138</v>
      </c>
      <c r="Q9" s="242" t="s">
        <v>138</v>
      </c>
      <c r="R9" s="242" t="s">
        <v>145</v>
      </c>
      <c r="S9" s="242" t="s">
        <v>145</v>
      </c>
      <c r="T9" s="242" t="s">
        <v>159</v>
      </c>
      <c r="U9" s="242" t="s">
        <v>159</v>
      </c>
      <c r="V9" s="242" t="s">
        <v>167</v>
      </c>
      <c r="W9" s="242" t="s">
        <v>163</v>
      </c>
      <c r="X9" s="242" t="s">
        <v>159</v>
      </c>
      <c r="Y9" s="242"/>
      <c r="Z9" s="242" t="s">
        <v>138</v>
      </c>
      <c r="AA9" s="242" t="s">
        <v>425</v>
      </c>
      <c r="AB9" s="242" t="s">
        <v>145</v>
      </c>
      <c r="AC9" s="242"/>
      <c r="AD9" s="242" t="s">
        <v>163</v>
      </c>
      <c r="AE9" s="242" t="s">
        <v>150</v>
      </c>
      <c r="AF9" s="242" t="s">
        <v>265</v>
      </c>
      <c r="AG9" s="242" t="s">
        <v>265</v>
      </c>
      <c r="AH9" s="242" t="s">
        <v>265</v>
      </c>
      <c r="AI9" s="242" t="s">
        <v>265</v>
      </c>
      <c r="AJ9" s="242" t="s">
        <v>265</v>
      </c>
      <c r="AK9" s="242" t="s">
        <v>265</v>
      </c>
      <c r="AL9" s="242" t="s">
        <v>265</v>
      </c>
      <c r="AM9" s="242" t="s">
        <v>264</v>
      </c>
      <c r="AN9" s="242" t="s">
        <v>264</v>
      </c>
      <c r="AO9" s="242" t="s">
        <v>269</v>
      </c>
      <c r="AP9" s="242" t="s">
        <v>269</v>
      </c>
      <c r="AQ9" s="242" t="s">
        <v>269</v>
      </c>
      <c r="AR9" s="242" t="s">
        <v>315</v>
      </c>
      <c r="AS9" s="243" t="s">
        <v>262</v>
      </c>
    </row>
    <row r="10" spans="1:47" s="192" customFormat="1" ht="15" customHeight="1">
      <c r="A10" s="319" t="s">
        <v>414</v>
      </c>
      <c r="B10" s="320" t="s">
        <v>267</v>
      </c>
      <c r="C10" s="288" t="s">
        <v>415</v>
      </c>
      <c r="D10" s="289" t="s">
        <v>427</v>
      </c>
      <c r="E10" s="289" t="s">
        <v>428</v>
      </c>
      <c r="F10" s="290">
        <v>1</v>
      </c>
      <c r="G10" s="290">
        <v>2</v>
      </c>
      <c r="H10" s="291">
        <v>3</v>
      </c>
      <c r="I10" s="291">
        <v>4</v>
      </c>
      <c r="J10" s="291">
        <v>5</v>
      </c>
      <c r="K10" s="291">
        <v>6</v>
      </c>
      <c r="L10" s="291">
        <v>9</v>
      </c>
      <c r="M10" s="291">
        <v>10</v>
      </c>
      <c r="N10" s="291">
        <v>11</v>
      </c>
      <c r="O10" s="291">
        <v>12</v>
      </c>
      <c r="P10" s="291">
        <v>13</v>
      </c>
      <c r="Q10" s="291">
        <v>14</v>
      </c>
      <c r="R10" s="291">
        <v>15</v>
      </c>
      <c r="S10" s="291">
        <v>16</v>
      </c>
      <c r="T10" s="291">
        <v>17</v>
      </c>
      <c r="U10" s="291">
        <v>18</v>
      </c>
      <c r="V10" s="291">
        <v>22</v>
      </c>
      <c r="W10" s="291">
        <v>23</v>
      </c>
      <c r="X10" s="291">
        <v>24</v>
      </c>
      <c r="Y10" s="291">
        <v>25</v>
      </c>
      <c r="Z10" s="291">
        <v>19</v>
      </c>
      <c r="AA10" s="291">
        <v>20</v>
      </c>
      <c r="AB10" s="291">
        <v>21</v>
      </c>
      <c r="AC10" s="291">
        <v>26</v>
      </c>
      <c r="AD10" s="291">
        <v>27</v>
      </c>
      <c r="AE10" s="291">
        <v>28</v>
      </c>
      <c r="AF10" s="291">
        <v>29</v>
      </c>
      <c r="AG10" s="291">
        <v>30</v>
      </c>
      <c r="AH10" s="291">
        <v>31</v>
      </c>
      <c r="AI10" s="291">
        <v>32</v>
      </c>
      <c r="AJ10" s="291">
        <v>33</v>
      </c>
      <c r="AK10" s="291">
        <v>34</v>
      </c>
      <c r="AL10" s="291">
        <v>35</v>
      </c>
      <c r="AM10" s="291">
        <v>36</v>
      </c>
      <c r="AN10" s="291">
        <v>37</v>
      </c>
      <c r="AO10" s="291">
        <v>38</v>
      </c>
      <c r="AP10" s="291">
        <v>39</v>
      </c>
      <c r="AQ10" s="291">
        <v>40</v>
      </c>
      <c r="AR10" s="291">
        <v>41</v>
      </c>
      <c r="AS10" s="292">
        <v>42</v>
      </c>
    </row>
    <row r="11" spans="1:47" s="195" customFormat="1" ht="51">
      <c r="A11" s="326">
        <v>256</v>
      </c>
      <c r="B11" s="328">
        <v>7</v>
      </c>
      <c r="C11" s="293" t="s">
        <v>100</v>
      </c>
      <c r="D11" s="294" t="s">
        <v>346</v>
      </c>
      <c r="E11" s="294" t="s">
        <v>61</v>
      </c>
      <c r="F11" s="294" t="s">
        <v>122</v>
      </c>
      <c r="G11" s="294" t="s">
        <v>246</v>
      </c>
      <c r="H11" s="295">
        <v>700</v>
      </c>
      <c r="I11" s="296">
        <v>155.52000000000001</v>
      </c>
      <c r="J11" s="370">
        <f>SUM(I11:I12)</f>
        <v>2782.08</v>
      </c>
      <c r="K11" s="297">
        <f>I11/($J$11*0.01)</f>
        <v>5.5900621118012426</v>
      </c>
      <c r="L11" s="439">
        <v>50</v>
      </c>
      <c r="M11" s="295">
        <v>2</v>
      </c>
      <c r="N11" s="298">
        <v>1</v>
      </c>
      <c r="O11" s="297">
        <f>1/N11</f>
        <v>1</v>
      </c>
      <c r="P11" s="296">
        <v>348.41</v>
      </c>
      <c r="Q11" s="296">
        <v>26.5</v>
      </c>
      <c r="R11" s="296">
        <v>8</v>
      </c>
      <c r="S11" s="296">
        <v>1.5</v>
      </c>
      <c r="T11" s="296">
        <v>1.04</v>
      </c>
      <c r="U11" s="296">
        <v>3.2</v>
      </c>
      <c r="V11" s="444"/>
      <c r="W11" s="296"/>
      <c r="X11" s="297"/>
      <c r="Y11" s="299" t="s">
        <v>318</v>
      </c>
      <c r="Z11" s="296"/>
      <c r="AA11" s="296"/>
      <c r="AB11" s="296"/>
      <c r="AC11" s="294" t="s">
        <v>319</v>
      </c>
      <c r="AD11" s="295">
        <v>72</v>
      </c>
      <c r="AE11" s="297">
        <f>1/AD11*100</f>
        <v>1.3888888888888888</v>
      </c>
      <c r="AF11" s="295">
        <v>1200</v>
      </c>
      <c r="AG11" s="295">
        <v>800</v>
      </c>
      <c r="AH11" s="295">
        <v>815</v>
      </c>
      <c r="AI11" s="295">
        <v>815</v>
      </c>
      <c r="AJ11" s="295">
        <v>1180</v>
      </c>
      <c r="AK11" s="295">
        <v>780</v>
      </c>
      <c r="AL11" s="295">
        <v>780</v>
      </c>
      <c r="AM11" s="300">
        <f>AF11*AG11*AI11*0.000000001</f>
        <v>0.7824000000000001</v>
      </c>
      <c r="AN11" s="300">
        <f>AJ11*AK11*AL11*0.000000001</f>
        <v>0.71791199999999999</v>
      </c>
      <c r="AO11" s="300">
        <f>AP11+(AQ11*AR11)</f>
        <v>42.2</v>
      </c>
      <c r="AP11" s="296">
        <v>11</v>
      </c>
      <c r="AQ11" s="296">
        <v>2.6</v>
      </c>
      <c r="AR11" s="295">
        <v>12</v>
      </c>
      <c r="AS11" s="301">
        <f>AO11/AM11</f>
        <v>53.936605316973413</v>
      </c>
    </row>
    <row r="12" spans="1:47" s="195" customFormat="1" ht="51">
      <c r="A12" s="327"/>
      <c r="B12" s="329"/>
      <c r="C12" s="302" t="s">
        <v>111</v>
      </c>
      <c r="D12" s="303" t="s">
        <v>346</v>
      </c>
      <c r="E12" s="303" t="s">
        <v>72</v>
      </c>
      <c r="F12" s="303" t="s">
        <v>120</v>
      </c>
      <c r="G12" s="303" t="s">
        <v>247</v>
      </c>
      <c r="H12" s="304">
        <v>680</v>
      </c>
      <c r="I12" s="305">
        <v>2626.56</v>
      </c>
      <c r="J12" s="372"/>
      <c r="K12" s="306">
        <f>I12/($J$11*0.01)</f>
        <v>94.409937888198755</v>
      </c>
      <c r="L12" s="440">
        <v>36</v>
      </c>
      <c r="M12" s="304">
        <v>2</v>
      </c>
      <c r="N12" s="307">
        <v>0.5</v>
      </c>
      <c r="O12" s="306">
        <f t="shared" ref="O12:O47" si="0">1/N12</f>
        <v>2</v>
      </c>
      <c r="P12" s="305">
        <v>134</v>
      </c>
      <c r="Q12" s="305">
        <v>7</v>
      </c>
      <c r="R12" s="305">
        <v>3</v>
      </c>
      <c r="S12" s="305">
        <v>0.1</v>
      </c>
      <c r="T12" s="305">
        <v>1.04</v>
      </c>
      <c r="U12" s="305">
        <v>3.2</v>
      </c>
      <c r="V12" s="445"/>
      <c r="W12" s="305"/>
      <c r="X12" s="306"/>
      <c r="Y12" s="308" t="s">
        <v>318</v>
      </c>
      <c r="Z12" s="305"/>
      <c r="AA12" s="305"/>
      <c r="AB12" s="305"/>
      <c r="AC12" s="303" t="s">
        <v>320</v>
      </c>
      <c r="AD12" s="304">
        <v>768</v>
      </c>
      <c r="AE12" s="306">
        <f>1/AD12*100</f>
        <v>0.13020833333333331</v>
      </c>
      <c r="AF12" s="304">
        <v>1200</v>
      </c>
      <c r="AG12" s="304">
        <v>800</v>
      </c>
      <c r="AH12" s="304">
        <v>1275</v>
      </c>
      <c r="AI12" s="304">
        <v>1275</v>
      </c>
      <c r="AJ12" s="304">
        <v>1180</v>
      </c>
      <c r="AK12" s="304">
        <v>780</v>
      </c>
      <c r="AL12" s="304">
        <v>1200</v>
      </c>
      <c r="AM12" s="309">
        <f>AF12*AG12*AI12*0.000000001</f>
        <v>1.224</v>
      </c>
      <c r="AN12" s="309">
        <f>AJ12*AK12*AL12*0.000000001</f>
        <v>1.1044800000000001</v>
      </c>
      <c r="AO12" s="309">
        <f>AP12+(AQ12*AR12)</f>
        <v>65.400000000000006</v>
      </c>
      <c r="AP12" s="305">
        <v>11</v>
      </c>
      <c r="AQ12" s="305">
        <v>3.4</v>
      </c>
      <c r="AR12" s="304">
        <v>16</v>
      </c>
      <c r="AS12" s="310">
        <f>AO12/AM12</f>
        <v>53.431372549019613</v>
      </c>
    </row>
    <row r="13" spans="1:47" s="195" customFormat="1" ht="51">
      <c r="A13" s="326" t="s">
        <v>323</v>
      </c>
      <c r="B13" s="328">
        <v>8</v>
      </c>
      <c r="C13" s="293" t="s">
        <v>110</v>
      </c>
      <c r="D13" s="294" t="s">
        <v>346</v>
      </c>
      <c r="E13" s="294" t="s">
        <v>71</v>
      </c>
      <c r="F13" s="294" t="s">
        <v>131</v>
      </c>
      <c r="G13" s="294" t="s">
        <v>247</v>
      </c>
      <c r="H13" s="295">
        <v>740</v>
      </c>
      <c r="I13" s="296">
        <v>2.4</v>
      </c>
      <c r="J13" s="370">
        <f>SUM(I13:I22)</f>
        <v>4505.5999999999995</v>
      </c>
      <c r="K13" s="297">
        <f>I13/($J$13*0.01)</f>
        <v>5.3267045454545456E-2</v>
      </c>
      <c r="L13" s="439">
        <v>60</v>
      </c>
      <c r="M13" s="295">
        <v>2</v>
      </c>
      <c r="N13" s="298">
        <v>1</v>
      </c>
      <c r="O13" s="297">
        <f t="shared" si="0"/>
        <v>1</v>
      </c>
      <c r="P13" s="296">
        <v>590</v>
      </c>
      <c r="Q13" s="296">
        <v>0</v>
      </c>
      <c r="R13" s="296">
        <v>3.5</v>
      </c>
      <c r="S13" s="296">
        <v>1.5</v>
      </c>
      <c r="T13" s="296">
        <v>1.04</v>
      </c>
      <c r="U13" s="296">
        <v>3.2</v>
      </c>
      <c r="V13" s="444"/>
      <c r="W13" s="296"/>
      <c r="X13" s="297"/>
      <c r="Y13" s="299" t="s">
        <v>318</v>
      </c>
      <c r="Z13" s="296"/>
      <c r="AA13" s="296"/>
      <c r="AB13" s="296"/>
      <c r="AC13" s="294" t="s">
        <v>320</v>
      </c>
      <c r="AD13" s="295">
        <v>80</v>
      </c>
      <c r="AE13" s="297">
        <f>1/AD13*100</f>
        <v>1.25</v>
      </c>
      <c r="AF13" s="295">
        <v>1200</v>
      </c>
      <c r="AG13" s="295">
        <v>800</v>
      </c>
      <c r="AH13" s="295">
        <v>1275</v>
      </c>
      <c r="AI13" s="295">
        <v>1275</v>
      </c>
      <c r="AJ13" s="295">
        <v>1180</v>
      </c>
      <c r="AK13" s="295">
        <v>780</v>
      </c>
      <c r="AL13" s="295">
        <v>1200</v>
      </c>
      <c r="AM13" s="300">
        <f t="shared" ref="AM13:AM14" si="1">AF13*AG13*AI13*0.000000001</f>
        <v>1.224</v>
      </c>
      <c r="AN13" s="300">
        <f t="shared" ref="AN13:AN14" si="2">AJ13*AK13*AL13*0.000000001</f>
        <v>1.1044800000000001</v>
      </c>
      <c r="AO13" s="300">
        <f t="shared" ref="AO13:AO14" si="3">AP13+(AQ13*AR13)</f>
        <v>65.400000000000006</v>
      </c>
      <c r="AP13" s="296">
        <v>11</v>
      </c>
      <c r="AQ13" s="296">
        <v>3.4</v>
      </c>
      <c r="AR13" s="295">
        <v>16</v>
      </c>
      <c r="AS13" s="301">
        <f t="shared" ref="AS13:AS47" si="4">AO13/AM13</f>
        <v>53.431372549019613</v>
      </c>
    </row>
    <row r="14" spans="1:47" s="195" customFormat="1" ht="51">
      <c r="A14" s="330"/>
      <c r="B14" s="331"/>
      <c r="C14" s="286" t="s">
        <v>101</v>
      </c>
      <c r="D14" s="261" t="s">
        <v>346</v>
      </c>
      <c r="E14" s="261" t="s">
        <v>62</v>
      </c>
      <c r="F14" s="261" t="s">
        <v>122</v>
      </c>
      <c r="G14" s="261" t="s">
        <v>246</v>
      </c>
      <c r="H14" s="262">
        <v>700</v>
      </c>
      <c r="I14" s="263">
        <v>216</v>
      </c>
      <c r="J14" s="371"/>
      <c r="K14" s="264">
        <f>I14/($J$13*0.01)</f>
        <v>4.7940340909090908</v>
      </c>
      <c r="L14" s="441">
        <v>52</v>
      </c>
      <c r="M14" s="262">
        <v>2</v>
      </c>
      <c r="N14" s="265">
        <v>1</v>
      </c>
      <c r="O14" s="264">
        <f t="shared" si="0"/>
        <v>1</v>
      </c>
      <c r="P14" s="263">
        <v>450.5</v>
      </c>
      <c r="Q14" s="263">
        <v>24.2</v>
      </c>
      <c r="R14" s="263">
        <v>8</v>
      </c>
      <c r="S14" s="263">
        <v>1.5</v>
      </c>
      <c r="T14" s="263">
        <v>1.04</v>
      </c>
      <c r="U14" s="263">
        <v>3.2</v>
      </c>
      <c r="V14" s="446"/>
      <c r="W14" s="263"/>
      <c r="X14" s="264"/>
      <c r="Y14" s="266" t="s">
        <v>318</v>
      </c>
      <c r="Z14" s="263"/>
      <c r="AA14" s="263"/>
      <c r="AB14" s="263"/>
      <c r="AC14" s="261" t="s">
        <v>319</v>
      </c>
      <c r="AD14" s="262">
        <v>60</v>
      </c>
      <c r="AE14" s="264">
        <f>1/AD14*100</f>
        <v>1.6666666666666667</v>
      </c>
      <c r="AF14" s="262">
        <v>1200</v>
      </c>
      <c r="AG14" s="262">
        <v>800</v>
      </c>
      <c r="AH14" s="262">
        <v>815</v>
      </c>
      <c r="AI14" s="262">
        <v>815</v>
      </c>
      <c r="AJ14" s="262">
        <v>1180</v>
      </c>
      <c r="AK14" s="262">
        <v>780</v>
      </c>
      <c r="AL14" s="262">
        <v>780</v>
      </c>
      <c r="AM14" s="267">
        <f t="shared" si="1"/>
        <v>0.7824000000000001</v>
      </c>
      <c r="AN14" s="267">
        <f t="shared" si="2"/>
        <v>0.71791199999999999</v>
      </c>
      <c r="AO14" s="267">
        <f t="shared" si="3"/>
        <v>42.2</v>
      </c>
      <c r="AP14" s="263">
        <v>11</v>
      </c>
      <c r="AQ14" s="263">
        <v>2.6</v>
      </c>
      <c r="AR14" s="262">
        <v>12</v>
      </c>
      <c r="AS14" s="268">
        <f t="shared" si="4"/>
        <v>53.936605316973413</v>
      </c>
    </row>
    <row r="15" spans="1:47" s="195" customFormat="1" ht="51">
      <c r="A15" s="330"/>
      <c r="B15" s="331"/>
      <c r="C15" s="286" t="s">
        <v>102</v>
      </c>
      <c r="D15" s="261" t="s">
        <v>325</v>
      </c>
      <c r="E15" s="261" t="s">
        <v>63</v>
      </c>
      <c r="F15" s="261" t="s">
        <v>125</v>
      </c>
      <c r="G15" s="261" t="s">
        <v>248</v>
      </c>
      <c r="H15" s="262">
        <v>790</v>
      </c>
      <c r="I15" s="263">
        <v>230.4</v>
      </c>
      <c r="J15" s="371"/>
      <c r="K15" s="264">
        <f t="shared" ref="K15:K22" si="5">I15/($J$13*0.01)</f>
        <v>5.1136363636363642</v>
      </c>
      <c r="L15" s="441">
        <v>57</v>
      </c>
      <c r="M15" s="262">
        <v>2</v>
      </c>
      <c r="N15" s="265">
        <v>1</v>
      </c>
      <c r="O15" s="264">
        <f t="shared" si="0"/>
        <v>1</v>
      </c>
      <c r="P15" s="263">
        <v>524.1</v>
      </c>
      <c r="Q15" s="263">
        <v>14</v>
      </c>
      <c r="R15" s="263">
        <v>20</v>
      </c>
      <c r="S15" s="263">
        <v>0.1</v>
      </c>
      <c r="T15" s="263">
        <v>1.04</v>
      </c>
      <c r="U15" s="263">
        <v>3.2</v>
      </c>
      <c r="V15" s="446"/>
      <c r="W15" s="263"/>
      <c r="X15" s="264"/>
      <c r="Y15" s="266" t="s">
        <v>318</v>
      </c>
      <c r="Z15" s="263"/>
      <c r="AA15" s="263"/>
      <c r="AB15" s="263"/>
      <c r="AC15" s="261" t="s">
        <v>320</v>
      </c>
      <c r="AD15" s="262">
        <v>64</v>
      </c>
      <c r="AE15" s="264">
        <f t="shared" ref="AE15:AE47" si="6">1/AD15*100</f>
        <v>1.5625</v>
      </c>
      <c r="AF15" s="262">
        <v>1200</v>
      </c>
      <c r="AG15" s="262">
        <v>800</v>
      </c>
      <c r="AH15" s="262">
        <v>1275</v>
      </c>
      <c r="AI15" s="262">
        <v>1275</v>
      </c>
      <c r="AJ15" s="262">
        <v>1180</v>
      </c>
      <c r="AK15" s="262">
        <v>780</v>
      </c>
      <c r="AL15" s="262">
        <v>1200</v>
      </c>
      <c r="AM15" s="267">
        <f t="shared" ref="AM15:AM16" si="7">AF15*AG15*AI15*0.000000001</f>
        <v>1.224</v>
      </c>
      <c r="AN15" s="267">
        <f t="shared" ref="AN15:AN16" si="8">AJ15*AK15*AL15*0.000000001</f>
        <v>1.1044800000000001</v>
      </c>
      <c r="AO15" s="267">
        <f t="shared" ref="AO15:AO16" si="9">AP15+(AQ15*AR15)</f>
        <v>65.400000000000006</v>
      </c>
      <c r="AP15" s="263">
        <v>11</v>
      </c>
      <c r="AQ15" s="263">
        <v>3.4</v>
      </c>
      <c r="AR15" s="262">
        <v>16</v>
      </c>
      <c r="AS15" s="268">
        <f t="shared" si="4"/>
        <v>53.431372549019613</v>
      </c>
    </row>
    <row r="16" spans="1:47" s="195" customFormat="1" ht="51">
      <c r="A16" s="330"/>
      <c r="B16" s="331"/>
      <c r="C16" s="286" t="s">
        <v>103</v>
      </c>
      <c r="D16" s="261" t="s">
        <v>178</v>
      </c>
      <c r="E16" s="261" t="s">
        <v>64</v>
      </c>
      <c r="F16" s="261" t="s">
        <v>125</v>
      </c>
      <c r="G16" s="261" t="s">
        <v>248</v>
      </c>
      <c r="H16" s="262">
        <v>790</v>
      </c>
      <c r="I16" s="263">
        <v>1346.4</v>
      </c>
      <c r="J16" s="371"/>
      <c r="K16" s="264">
        <f t="shared" si="5"/>
        <v>29.882812500000004</v>
      </c>
      <c r="L16" s="441">
        <v>53</v>
      </c>
      <c r="M16" s="262">
        <v>2</v>
      </c>
      <c r="N16" s="265">
        <v>1</v>
      </c>
      <c r="O16" s="264">
        <f t="shared" si="0"/>
        <v>1</v>
      </c>
      <c r="P16" s="263">
        <v>368</v>
      </c>
      <c r="Q16" s="263">
        <v>11.84</v>
      </c>
      <c r="R16" s="263">
        <v>20</v>
      </c>
      <c r="S16" s="263">
        <v>0.1</v>
      </c>
      <c r="T16" s="263">
        <v>1.04</v>
      </c>
      <c r="U16" s="263">
        <v>3.2</v>
      </c>
      <c r="V16" s="446"/>
      <c r="W16" s="263"/>
      <c r="X16" s="264"/>
      <c r="Y16" s="266" t="s">
        <v>318</v>
      </c>
      <c r="Z16" s="263"/>
      <c r="AA16" s="263"/>
      <c r="AB16" s="263"/>
      <c r="AC16" s="261" t="s">
        <v>320</v>
      </c>
      <c r="AD16" s="262">
        <v>64</v>
      </c>
      <c r="AE16" s="264">
        <f t="shared" si="6"/>
        <v>1.5625</v>
      </c>
      <c r="AF16" s="262">
        <v>1200</v>
      </c>
      <c r="AG16" s="262">
        <v>800</v>
      </c>
      <c r="AH16" s="262">
        <v>1275</v>
      </c>
      <c r="AI16" s="262">
        <v>1275</v>
      </c>
      <c r="AJ16" s="262">
        <v>1180</v>
      </c>
      <c r="AK16" s="262">
        <v>780</v>
      </c>
      <c r="AL16" s="262">
        <v>1200</v>
      </c>
      <c r="AM16" s="267">
        <f t="shared" si="7"/>
        <v>1.224</v>
      </c>
      <c r="AN16" s="267">
        <f t="shared" si="8"/>
        <v>1.1044800000000001</v>
      </c>
      <c r="AO16" s="267">
        <f t="shared" si="9"/>
        <v>65.400000000000006</v>
      </c>
      <c r="AP16" s="263">
        <v>11</v>
      </c>
      <c r="AQ16" s="263">
        <v>3.4</v>
      </c>
      <c r="AR16" s="262">
        <v>16</v>
      </c>
      <c r="AS16" s="268">
        <f t="shared" si="4"/>
        <v>53.431372549019613</v>
      </c>
    </row>
    <row r="17" spans="1:45" s="195" customFormat="1" ht="51">
      <c r="A17" s="330"/>
      <c r="B17" s="331"/>
      <c r="C17" s="286" t="s">
        <v>108</v>
      </c>
      <c r="D17" s="261" t="s">
        <v>346</v>
      </c>
      <c r="E17" s="261" t="s">
        <v>69</v>
      </c>
      <c r="F17" s="261" t="s">
        <v>129</v>
      </c>
      <c r="G17" s="261" t="s">
        <v>248</v>
      </c>
      <c r="H17" s="262">
        <v>790</v>
      </c>
      <c r="I17" s="263">
        <v>139.19999999999999</v>
      </c>
      <c r="J17" s="371"/>
      <c r="K17" s="264">
        <f t="shared" si="5"/>
        <v>3.0894886363636362</v>
      </c>
      <c r="L17" s="441">
        <v>58</v>
      </c>
      <c r="M17" s="262">
        <v>2</v>
      </c>
      <c r="N17" s="265">
        <v>1</v>
      </c>
      <c r="O17" s="264">
        <f t="shared" si="0"/>
        <v>1</v>
      </c>
      <c r="P17" s="263">
        <v>282.60000000000002</v>
      </c>
      <c r="Q17" s="263">
        <v>18.2</v>
      </c>
      <c r="R17" s="263">
        <v>5</v>
      </c>
      <c r="S17" s="263">
        <v>1.5</v>
      </c>
      <c r="T17" s="263">
        <v>1.04</v>
      </c>
      <c r="U17" s="263">
        <v>3.2</v>
      </c>
      <c r="V17" s="446"/>
      <c r="W17" s="263"/>
      <c r="X17" s="264"/>
      <c r="Y17" s="266" t="s">
        <v>318</v>
      </c>
      <c r="Z17" s="263"/>
      <c r="AA17" s="263"/>
      <c r="AB17" s="263"/>
      <c r="AC17" s="261" t="s">
        <v>320</v>
      </c>
      <c r="AD17" s="262">
        <v>80</v>
      </c>
      <c r="AE17" s="264">
        <f t="shared" si="6"/>
        <v>1.25</v>
      </c>
      <c r="AF17" s="262">
        <v>1200</v>
      </c>
      <c r="AG17" s="262">
        <v>800</v>
      </c>
      <c r="AH17" s="262">
        <v>1275</v>
      </c>
      <c r="AI17" s="262">
        <v>1275</v>
      </c>
      <c r="AJ17" s="262">
        <v>1180</v>
      </c>
      <c r="AK17" s="262">
        <v>780</v>
      </c>
      <c r="AL17" s="262">
        <v>1200</v>
      </c>
      <c r="AM17" s="267">
        <f t="shared" ref="AM17:AM21" si="10">AF17*AG17*AI17*0.000000001</f>
        <v>1.224</v>
      </c>
      <c r="AN17" s="267">
        <f t="shared" ref="AN17:AN21" si="11">AJ17*AK17*AL17*0.000000001</f>
        <v>1.1044800000000001</v>
      </c>
      <c r="AO17" s="267">
        <f t="shared" ref="AO17:AO21" si="12">AP17+(AQ17*AR17)</f>
        <v>65.400000000000006</v>
      </c>
      <c r="AP17" s="263">
        <v>11</v>
      </c>
      <c r="AQ17" s="263">
        <v>3.4</v>
      </c>
      <c r="AR17" s="262">
        <v>16</v>
      </c>
      <c r="AS17" s="268">
        <f t="shared" si="4"/>
        <v>53.431372549019613</v>
      </c>
    </row>
    <row r="18" spans="1:45" s="195" customFormat="1" ht="51">
      <c r="A18" s="330"/>
      <c r="B18" s="331"/>
      <c r="C18" s="286" t="s">
        <v>109</v>
      </c>
      <c r="D18" s="261" t="s">
        <v>346</v>
      </c>
      <c r="E18" s="261" t="s">
        <v>70</v>
      </c>
      <c r="F18" s="261" t="s">
        <v>129</v>
      </c>
      <c r="G18" s="261" t="s">
        <v>248</v>
      </c>
      <c r="H18" s="262">
        <v>790</v>
      </c>
      <c r="I18" s="263">
        <v>227.76</v>
      </c>
      <c r="J18" s="371"/>
      <c r="K18" s="264">
        <f t="shared" si="5"/>
        <v>5.0550426136363633</v>
      </c>
      <c r="L18" s="441">
        <v>57</v>
      </c>
      <c r="M18" s="262">
        <v>2</v>
      </c>
      <c r="N18" s="265">
        <v>1</v>
      </c>
      <c r="O18" s="264">
        <f t="shared" si="0"/>
        <v>1</v>
      </c>
      <c r="P18" s="263">
        <v>500</v>
      </c>
      <c r="Q18" s="263">
        <v>14.63</v>
      </c>
      <c r="R18" s="263">
        <v>6</v>
      </c>
      <c r="S18" s="263">
        <v>1.5</v>
      </c>
      <c r="T18" s="263">
        <v>1.04</v>
      </c>
      <c r="U18" s="263">
        <v>3.2</v>
      </c>
      <c r="V18" s="446"/>
      <c r="W18" s="263"/>
      <c r="X18" s="264"/>
      <c r="Y18" s="266" t="s">
        <v>318</v>
      </c>
      <c r="Z18" s="263"/>
      <c r="AA18" s="263"/>
      <c r="AB18" s="263"/>
      <c r="AC18" s="261" t="s">
        <v>320</v>
      </c>
      <c r="AD18" s="262">
        <v>48</v>
      </c>
      <c r="AE18" s="264">
        <f t="shared" si="6"/>
        <v>2.083333333333333</v>
      </c>
      <c r="AF18" s="262">
        <v>1200</v>
      </c>
      <c r="AG18" s="262">
        <v>800</v>
      </c>
      <c r="AH18" s="262">
        <v>1275</v>
      </c>
      <c r="AI18" s="262">
        <v>1275</v>
      </c>
      <c r="AJ18" s="262">
        <v>1180</v>
      </c>
      <c r="AK18" s="262">
        <v>780</v>
      </c>
      <c r="AL18" s="262">
        <v>1200</v>
      </c>
      <c r="AM18" s="267">
        <f t="shared" si="10"/>
        <v>1.224</v>
      </c>
      <c r="AN18" s="267">
        <f t="shared" si="11"/>
        <v>1.1044800000000001</v>
      </c>
      <c r="AO18" s="267">
        <f t="shared" si="12"/>
        <v>65.400000000000006</v>
      </c>
      <c r="AP18" s="263">
        <v>11</v>
      </c>
      <c r="AQ18" s="263">
        <v>3.4</v>
      </c>
      <c r="AR18" s="262">
        <v>16</v>
      </c>
      <c r="AS18" s="268">
        <f t="shared" si="4"/>
        <v>53.431372549019613</v>
      </c>
    </row>
    <row r="19" spans="1:45" s="195" customFormat="1" ht="51">
      <c r="A19" s="330"/>
      <c r="B19" s="331"/>
      <c r="C19" s="286" t="s">
        <v>104</v>
      </c>
      <c r="D19" s="261" t="s">
        <v>346</v>
      </c>
      <c r="E19" s="261" t="s">
        <v>65</v>
      </c>
      <c r="F19" s="261" t="s">
        <v>126</v>
      </c>
      <c r="G19" s="261" t="s">
        <v>246</v>
      </c>
      <c r="H19" s="262">
        <v>670</v>
      </c>
      <c r="I19" s="263">
        <v>1797.12</v>
      </c>
      <c r="J19" s="371"/>
      <c r="K19" s="264">
        <f t="shared" si="5"/>
        <v>39.886363636363633</v>
      </c>
      <c r="L19" s="441">
        <v>45</v>
      </c>
      <c r="M19" s="262">
        <v>2</v>
      </c>
      <c r="N19" s="265">
        <v>1</v>
      </c>
      <c r="O19" s="264">
        <f t="shared" si="0"/>
        <v>1</v>
      </c>
      <c r="P19" s="263">
        <v>326.25</v>
      </c>
      <c r="Q19" s="263">
        <v>5</v>
      </c>
      <c r="R19" s="263">
        <v>5</v>
      </c>
      <c r="S19" s="263">
        <v>1.5</v>
      </c>
      <c r="T19" s="263">
        <v>1.04</v>
      </c>
      <c r="U19" s="263">
        <v>3.2</v>
      </c>
      <c r="V19" s="446"/>
      <c r="W19" s="263"/>
      <c r="X19" s="264"/>
      <c r="Y19" s="266" t="s">
        <v>318</v>
      </c>
      <c r="Z19" s="263"/>
      <c r="AA19" s="263"/>
      <c r="AB19" s="263"/>
      <c r="AC19" s="261" t="s">
        <v>320</v>
      </c>
      <c r="AD19" s="262">
        <v>64</v>
      </c>
      <c r="AE19" s="264">
        <f t="shared" si="6"/>
        <v>1.5625</v>
      </c>
      <c r="AF19" s="262">
        <v>1200</v>
      </c>
      <c r="AG19" s="262">
        <v>800</v>
      </c>
      <c r="AH19" s="262">
        <v>1275</v>
      </c>
      <c r="AI19" s="262">
        <v>1275</v>
      </c>
      <c r="AJ19" s="262">
        <v>1180</v>
      </c>
      <c r="AK19" s="262">
        <v>780</v>
      </c>
      <c r="AL19" s="262">
        <v>1200</v>
      </c>
      <c r="AM19" s="267">
        <f t="shared" si="10"/>
        <v>1.224</v>
      </c>
      <c r="AN19" s="267">
        <f t="shared" si="11"/>
        <v>1.1044800000000001</v>
      </c>
      <c r="AO19" s="267">
        <f t="shared" si="12"/>
        <v>65.400000000000006</v>
      </c>
      <c r="AP19" s="263">
        <v>11</v>
      </c>
      <c r="AQ19" s="263">
        <v>3.4</v>
      </c>
      <c r="AR19" s="262">
        <v>16</v>
      </c>
      <c r="AS19" s="268">
        <f t="shared" si="4"/>
        <v>53.431372549019613</v>
      </c>
    </row>
    <row r="20" spans="1:45" s="195" customFormat="1" ht="51">
      <c r="A20" s="330"/>
      <c r="B20" s="331"/>
      <c r="C20" s="286" t="s">
        <v>105</v>
      </c>
      <c r="D20" s="261" t="s">
        <v>346</v>
      </c>
      <c r="E20" s="261" t="s">
        <v>66</v>
      </c>
      <c r="F20" s="261" t="s">
        <v>127</v>
      </c>
      <c r="G20" s="261" t="s">
        <v>249</v>
      </c>
      <c r="H20" s="262">
        <v>670</v>
      </c>
      <c r="I20" s="263">
        <v>491.52</v>
      </c>
      <c r="J20" s="371"/>
      <c r="K20" s="264">
        <f t="shared" si="5"/>
        <v>10.90909090909091</v>
      </c>
      <c r="L20" s="441">
        <v>50</v>
      </c>
      <c r="M20" s="262">
        <v>2</v>
      </c>
      <c r="N20" s="265">
        <v>1</v>
      </c>
      <c r="O20" s="264">
        <f t="shared" si="0"/>
        <v>1</v>
      </c>
      <c r="P20" s="263">
        <v>282.13</v>
      </c>
      <c r="Q20" s="263">
        <v>7.86</v>
      </c>
      <c r="R20" s="263">
        <v>5</v>
      </c>
      <c r="S20" s="263">
        <v>1.5</v>
      </c>
      <c r="T20" s="263">
        <v>1.04</v>
      </c>
      <c r="U20" s="263">
        <v>3.2</v>
      </c>
      <c r="V20" s="446"/>
      <c r="W20" s="263"/>
      <c r="X20" s="264"/>
      <c r="Y20" s="266" t="s">
        <v>318</v>
      </c>
      <c r="Z20" s="263"/>
      <c r="AA20" s="263"/>
      <c r="AB20" s="263"/>
      <c r="AC20" s="261" t="s">
        <v>320</v>
      </c>
      <c r="AD20" s="262">
        <v>64</v>
      </c>
      <c r="AE20" s="264">
        <f t="shared" si="6"/>
        <v>1.5625</v>
      </c>
      <c r="AF20" s="262">
        <v>1200</v>
      </c>
      <c r="AG20" s="262">
        <v>800</v>
      </c>
      <c r="AH20" s="262">
        <v>1275</v>
      </c>
      <c r="AI20" s="262">
        <v>1275</v>
      </c>
      <c r="AJ20" s="262">
        <v>1180</v>
      </c>
      <c r="AK20" s="262">
        <v>780</v>
      </c>
      <c r="AL20" s="262">
        <v>1200</v>
      </c>
      <c r="AM20" s="267">
        <f t="shared" si="10"/>
        <v>1.224</v>
      </c>
      <c r="AN20" s="267">
        <f t="shared" si="11"/>
        <v>1.1044800000000001</v>
      </c>
      <c r="AO20" s="267">
        <f t="shared" si="12"/>
        <v>65.400000000000006</v>
      </c>
      <c r="AP20" s="263">
        <v>11</v>
      </c>
      <c r="AQ20" s="263">
        <v>3.4</v>
      </c>
      <c r="AR20" s="262">
        <v>16</v>
      </c>
      <c r="AS20" s="268">
        <f t="shared" si="4"/>
        <v>53.431372549019613</v>
      </c>
    </row>
    <row r="21" spans="1:45" s="195" customFormat="1" ht="38.25">
      <c r="A21" s="330"/>
      <c r="B21" s="331"/>
      <c r="C21" s="286" t="s">
        <v>107</v>
      </c>
      <c r="D21" s="261" t="s">
        <v>346</v>
      </c>
      <c r="E21" s="261" t="s">
        <v>68</v>
      </c>
      <c r="F21" s="261" t="s">
        <v>127</v>
      </c>
      <c r="G21" s="261" t="s">
        <v>249</v>
      </c>
      <c r="H21" s="262">
        <v>670</v>
      </c>
      <c r="I21" s="263">
        <v>28.8</v>
      </c>
      <c r="J21" s="371"/>
      <c r="K21" s="264">
        <f t="shared" si="5"/>
        <v>0.63920454545454553</v>
      </c>
      <c r="L21" s="441">
        <v>60</v>
      </c>
      <c r="M21" s="262">
        <v>2</v>
      </c>
      <c r="N21" s="265">
        <v>1</v>
      </c>
      <c r="O21" s="264">
        <f t="shared" si="0"/>
        <v>1</v>
      </c>
      <c r="P21" s="263">
        <v>480</v>
      </c>
      <c r="Q21" s="263">
        <v>6.2</v>
      </c>
      <c r="R21" s="263">
        <v>3.5</v>
      </c>
      <c r="S21" s="263">
        <v>1.5</v>
      </c>
      <c r="T21" s="263">
        <v>1.04</v>
      </c>
      <c r="U21" s="263">
        <v>3.2</v>
      </c>
      <c r="V21" s="446"/>
      <c r="W21" s="263"/>
      <c r="X21" s="264"/>
      <c r="Y21" s="266" t="s">
        <v>318</v>
      </c>
      <c r="Z21" s="263"/>
      <c r="AA21" s="263"/>
      <c r="AB21" s="263"/>
      <c r="AC21" s="261" t="s">
        <v>326</v>
      </c>
      <c r="AD21" s="262">
        <v>60</v>
      </c>
      <c r="AE21" s="264">
        <f t="shared" si="6"/>
        <v>1.6666666666666667</v>
      </c>
      <c r="AF21" s="262">
        <v>1230</v>
      </c>
      <c r="AG21" s="262">
        <v>820</v>
      </c>
      <c r="AH21" s="262">
        <v>970</v>
      </c>
      <c r="AI21" s="262">
        <v>240</v>
      </c>
      <c r="AJ21" s="262">
        <v>1180</v>
      </c>
      <c r="AK21" s="262">
        <v>780</v>
      </c>
      <c r="AL21" s="262">
        <v>735</v>
      </c>
      <c r="AM21" s="267">
        <f t="shared" si="10"/>
        <v>0.242064</v>
      </c>
      <c r="AN21" s="267">
        <f t="shared" si="11"/>
        <v>0.67649400000000004</v>
      </c>
      <c r="AO21" s="267">
        <f t="shared" si="12"/>
        <v>36</v>
      </c>
      <c r="AP21" s="263">
        <v>36</v>
      </c>
      <c r="AQ21" s="263"/>
      <c r="AR21" s="263"/>
      <c r="AS21" s="268">
        <f t="shared" si="4"/>
        <v>148.720999405116</v>
      </c>
    </row>
    <row r="22" spans="1:45" s="195" customFormat="1" ht="38.25">
      <c r="A22" s="327"/>
      <c r="B22" s="329"/>
      <c r="C22" s="302" t="s">
        <v>106</v>
      </c>
      <c r="D22" s="303" t="s">
        <v>346</v>
      </c>
      <c r="E22" s="303" t="s">
        <v>67</v>
      </c>
      <c r="F22" s="303" t="s">
        <v>127</v>
      </c>
      <c r="G22" s="303" t="s">
        <v>249</v>
      </c>
      <c r="H22" s="304">
        <v>670</v>
      </c>
      <c r="I22" s="305">
        <v>26</v>
      </c>
      <c r="J22" s="372"/>
      <c r="K22" s="306">
        <f t="shared" si="5"/>
        <v>0.57705965909090917</v>
      </c>
      <c r="L22" s="440">
        <v>60</v>
      </c>
      <c r="M22" s="304">
        <v>2</v>
      </c>
      <c r="N22" s="307">
        <v>1</v>
      </c>
      <c r="O22" s="306">
        <f t="shared" si="0"/>
        <v>1</v>
      </c>
      <c r="P22" s="305">
        <v>480</v>
      </c>
      <c r="Q22" s="305">
        <v>12.4</v>
      </c>
      <c r="R22" s="305">
        <v>3.5</v>
      </c>
      <c r="S22" s="305">
        <v>1.5</v>
      </c>
      <c r="T22" s="305">
        <v>1.04</v>
      </c>
      <c r="U22" s="305">
        <v>3.2</v>
      </c>
      <c r="V22" s="445"/>
      <c r="W22" s="305"/>
      <c r="X22" s="306"/>
      <c r="Y22" s="308" t="s">
        <v>318</v>
      </c>
      <c r="Z22" s="305"/>
      <c r="AA22" s="305"/>
      <c r="AB22" s="305"/>
      <c r="AC22" s="303" t="s">
        <v>326</v>
      </c>
      <c r="AD22" s="304">
        <v>50</v>
      </c>
      <c r="AE22" s="306">
        <f t="shared" si="6"/>
        <v>2</v>
      </c>
      <c r="AF22" s="304">
        <v>1230</v>
      </c>
      <c r="AG22" s="304">
        <v>820</v>
      </c>
      <c r="AH22" s="304">
        <v>970</v>
      </c>
      <c r="AI22" s="304">
        <v>240</v>
      </c>
      <c r="AJ22" s="304">
        <v>1180</v>
      </c>
      <c r="AK22" s="304">
        <v>780</v>
      </c>
      <c r="AL22" s="304">
        <v>735</v>
      </c>
      <c r="AM22" s="309">
        <f t="shared" ref="AM22" si="13">AF22*AG22*AI22*0.000000001</f>
        <v>0.242064</v>
      </c>
      <c r="AN22" s="309">
        <f t="shared" ref="AN22" si="14">AJ22*AK22*AL22*0.000000001</f>
        <v>0.67649400000000004</v>
      </c>
      <c r="AO22" s="309">
        <f t="shared" ref="AO22" si="15">AP22+(AQ22*AR22)</f>
        <v>36</v>
      </c>
      <c r="AP22" s="305">
        <v>36</v>
      </c>
      <c r="AQ22" s="305"/>
      <c r="AR22" s="305"/>
      <c r="AS22" s="310">
        <f t="shared" si="4"/>
        <v>148.720999405116</v>
      </c>
    </row>
    <row r="23" spans="1:45" s="195" customFormat="1" ht="25.5">
      <c r="A23" s="326" t="s">
        <v>327</v>
      </c>
      <c r="B23" s="328" t="s">
        <v>328</v>
      </c>
      <c r="C23" s="293" t="s">
        <v>89</v>
      </c>
      <c r="D23" s="294" t="s">
        <v>194</v>
      </c>
      <c r="E23" s="294" t="s">
        <v>58</v>
      </c>
      <c r="F23" s="294" t="s">
        <v>120</v>
      </c>
      <c r="G23" s="294" t="s">
        <v>247</v>
      </c>
      <c r="H23" s="295">
        <v>680</v>
      </c>
      <c r="I23" s="296">
        <v>2207.04</v>
      </c>
      <c r="J23" s="370">
        <f>SUM(I23:I33)</f>
        <v>13367.160000000002</v>
      </c>
      <c r="K23" s="311">
        <f>I23/($J$23*0.01)</f>
        <v>16.510911816720977</v>
      </c>
      <c r="L23" s="439">
        <v>60</v>
      </c>
      <c r="M23" s="295">
        <v>2</v>
      </c>
      <c r="N23" s="298">
        <v>1</v>
      </c>
      <c r="O23" s="297">
        <f t="shared" si="0"/>
        <v>1</v>
      </c>
      <c r="P23" s="296">
        <v>1724.86</v>
      </c>
      <c r="Q23" s="296">
        <v>25</v>
      </c>
      <c r="R23" s="296">
        <v>2.5</v>
      </c>
      <c r="S23" s="296">
        <v>0.1</v>
      </c>
      <c r="T23" s="296">
        <v>1.04</v>
      </c>
      <c r="U23" s="296">
        <v>3.2</v>
      </c>
      <c r="V23" s="444">
        <v>60</v>
      </c>
      <c r="W23" s="296">
        <v>1</v>
      </c>
      <c r="X23" s="297">
        <f>1/W23</f>
        <v>1</v>
      </c>
      <c r="Y23" s="348" t="s">
        <v>429</v>
      </c>
      <c r="Z23" s="312">
        <v>60</v>
      </c>
      <c r="AA23" s="313">
        <v>1723</v>
      </c>
      <c r="AB23" s="313">
        <v>10</v>
      </c>
      <c r="AC23" s="294" t="s">
        <v>326</v>
      </c>
      <c r="AD23" s="295">
        <v>22</v>
      </c>
      <c r="AE23" s="297">
        <f t="shared" si="6"/>
        <v>4.5454545454545459</v>
      </c>
      <c r="AF23" s="295">
        <v>1230</v>
      </c>
      <c r="AG23" s="295">
        <v>820</v>
      </c>
      <c r="AH23" s="295">
        <v>970</v>
      </c>
      <c r="AI23" s="295">
        <v>240</v>
      </c>
      <c r="AJ23" s="295">
        <v>1180</v>
      </c>
      <c r="AK23" s="295">
        <v>780</v>
      </c>
      <c r="AL23" s="295">
        <v>735</v>
      </c>
      <c r="AM23" s="300">
        <f t="shared" ref="AM23:AM29" si="16">AF23*AG23*AI23*0.000000001</f>
        <v>0.242064</v>
      </c>
      <c r="AN23" s="300">
        <f t="shared" ref="AN23:AN29" si="17">AJ23*AK23*AL23*0.000000001</f>
        <v>0.67649400000000004</v>
      </c>
      <c r="AO23" s="300">
        <f t="shared" ref="AO23:AO29" si="18">AP23+(AQ23*AR23)</f>
        <v>36</v>
      </c>
      <c r="AP23" s="296">
        <v>36</v>
      </c>
      <c r="AQ23" s="296"/>
      <c r="AR23" s="296"/>
      <c r="AS23" s="301">
        <f t="shared" si="4"/>
        <v>148.720999405116</v>
      </c>
    </row>
    <row r="24" spans="1:45" s="195" customFormat="1" ht="25.5">
      <c r="A24" s="330"/>
      <c r="B24" s="331"/>
      <c r="C24" s="286" t="s">
        <v>90</v>
      </c>
      <c r="D24" s="261" t="s">
        <v>195</v>
      </c>
      <c r="E24" s="261" t="s">
        <v>59</v>
      </c>
      <c r="F24" s="261" t="s">
        <v>120</v>
      </c>
      <c r="G24" s="261" t="s">
        <v>247</v>
      </c>
      <c r="H24" s="262">
        <v>680</v>
      </c>
      <c r="I24" s="263">
        <v>564</v>
      </c>
      <c r="J24" s="371"/>
      <c r="K24" s="269">
        <f t="shared" ref="K24:K33" si="19">I24/($J$23*0.01)</f>
        <v>4.2192956469437037</v>
      </c>
      <c r="L24" s="441">
        <v>60</v>
      </c>
      <c r="M24" s="262">
        <v>2</v>
      </c>
      <c r="N24" s="265">
        <v>1</v>
      </c>
      <c r="O24" s="264">
        <f t="shared" si="0"/>
        <v>1</v>
      </c>
      <c r="P24" s="263">
        <v>1724.86</v>
      </c>
      <c r="Q24" s="263">
        <v>25</v>
      </c>
      <c r="R24" s="263">
        <v>2.5</v>
      </c>
      <c r="S24" s="263">
        <v>0.1</v>
      </c>
      <c r="T24" s="263">
        <v>1.04</v>
      </c>
      <c r="U24" s="263">
        <v>3.2</v>
      </c>
      <c r="V24" s="446">
        <v>60</v>
      </c>
      <c r="W24" s="263">
        <v>1</v>
      </c>
      <c r="X24" s="264">
        <f>1/W24</f>
        <v>1</v>
      </c>
      <c r="Y24" s="343"/>
      <c r="Z24" s="271">
        <v>60</v>
      </c>
      <c r="AA24" s="272">
        <v>1723</v>
      </c>
      <c r="AB24" s="272">
        <v>10</v>
      </c>
      <c r="AC24" s="261" t="s">
        <v>326</v>
      </c>
      <c r="AD24" s="262">
        <v>22</v>
      </c>
      <c r="AE24" s="264">
        <f t="shared" si="6"/>
        <v>4.5454545454545459</v>
      </c>
      <c r="AF24" s="262">
        <v>1230</v>
      </c>
      <c r="AG24" s="262">
        <v>820</v>
      </c>
      <c r="AH24" s="262">
        <v>970</v>
      </c>
      <c r="AI24" s="262">
        <v>240</v>
      </c>
      <c r="AJ24" s="262">
        <v>1180</v>
      </c>
      <c r="AK24" s="262">
        <v>780</v>
      </c>
      <c r="AL24" s="262">
        <v>735</v>
      </c>
      <c r="AM24" s="267">
        <f t="shared" si="16"/>
        <v>0.242064</v>
      </c>
      <c r="AN24" s="267">
        <f t="shared" si="17"/>
        <v>0.67649400000000004</v>
      </c>
      <c r="AO24" s="267">
        <f t="shared" si="18"/>
        <v>36</v>
      </c>
      <c r="AP24" s="263">
        <v>36</v>
      </c>
      <c r="AQ24" s="263"/>
      <c r="AR24" s="263"/>
      <c r="AS24" s="268">
        <f t="shared" si="4"/>
        <v>148.720999405116</v>
      </c>
    </row>
    <row r="25" spans="1:45" s="195" customFormat="1" ht="25.5">
      <c r="A25" s="330"/>
      <c r="B25" s="331"/>
      <c r="C25" s="286" t="s">
        <v>96</v>
      </c>
      <c r="D25" s="261" t="s">
        <v>196</v>
      </c>
      <c r="E25" s="261" t="s">
        <v>92</v>
      </c>
      <c r="F25" s="261" t="s">
        <v>119</v>
      </c>
      <c r="G25" s="261" t="s">
        <v>250</v>
      </c>
      <c r="H25" s="262">
        <v>560</v>
      </c>
      <c r="I25" s="263">
        <v>28.8</v>
      </c>
      <c r="J25" s="371"/>
      <c r="K25" s="269">
        <f t="shared" si="19"/>
        <v>0.21545339473755082</v>
      </c>
      <c r="L25" s="441">
        <v>60</v>
      </c>
      <c r="M25" s="262">
        <v>2</v>
      </c>
      <c r="N25" s="265">
        <v>1</v>
      </c>
      <c r="O25" s="264">
        <f t="shared" si="0"/>
        <v>1</v>
      </c>
      <c r="P25" s="263">
        <v>1388</v>
      </c>
      <c r="Q25" s="263">
        <v>23</v>
      </c>
      <c r="R25" s="263">
        <v>5</v>
      </c>
      <c r="S25" s="263">
        <v>1.5</v>
      </c>
      <c r="T25" s="263">
        <v>1.04</v>
      </c>
      <c r="U25" s="263">
        <v>3.2</v>
      </c>
      <c r="V25" s="446">
        <v>60</v>
      </c>
      <c r="W25" s="263">
        <v>1</v>
      </c>
      <c r="X25" s="264">
        <f t="shared" ref="X25:X44" si="20">1/W25</f>
        <v>1</v>
      </c>
      <c r="Y25" s="341" t="s">
        <v>430</v>
      </c>
      <c r="Z25" s="271">
        <v>40</v>
      </c>
      <c r="AA25" s="272">
        <v>1723</v>
      </c>
      <c r="AB25" s="272">
        <v>8</v>
      </c>
      <c r="AC25" s="261" t="s">
        <v>326</v>
      </c>
      <c r="AD25" s="262">
        <v>24</v>
      </c>
      <c r="AE25" s="264">
        <f t="shared" si="6"/>
        <v>4.1666666666666661</v>
      </c>
      <c r="AF25" s="262">
        <v>1230</v>
      </c>
      <c r="AG25" s="262">
        <v>820</v>
      </c>
      <c r="AH25" s="262">
        <v>970</v>
      </c>
      <c r="AI25" s="262">
        <v>240</v>
      </c>
      <c r="AJ25" s="262">
        <v>1180</v>
      </c>
      <c r="AK25" s="262">
        <v>780</v>
      </c>
      <c r="AL25" s="262">
        <v>735</v>
      </c>
      <c r="AM25" s="267">
        <f t="shared" si="16"/>
        <v>0.242064</v>
      </c>
      <c r="AN25" s="267">
        <f t="shared" si="17"/>
        <v>0.67649400000000004</v>
      </c>
      <c r="AO25" s="267">
        <f t="shared" si="18"/>
        <v>36</v>
      </c>
      <c r="AP25" s="263">
        <v>36</v>
      </c>
      <c r="AQ25" s="263"/>
      <c r="AR25" s="263"/>
      <c r="AS25" s="268">
        <f t="shared" si="4"/>
        <v>148.720999405116</v>
      </c>
    </row>
    <row r="26" spans="1:45" s="195" customFormat="1" ht="25.5">
      <c r="A26" s="330"/>
      <c r="B26" s="331"/>
      <c r="C26" s="286" t="s">
        <v>97</v>
      </c>
      <c r="D26" s="261" t="s">
        <v>197</v>
      </c>
      <c r="E26" s="261" t="s">
        <v>93</v>
      </c>
      <c r="F26" s="261" t="s">
        <v>119</v>
      </c>
      <c r="G26" s="261" t="s">
        <v>250</v>
      </c>
      <c r="H26" s="262">
        <v>560</v>
      </c>
      <c r="I26" s="263">
        <v>2.4</v>
      </c>
      <c r="J26" s="371"/>
      <c r="K26" s="269">
        <f t="shared" si="19"/>
        <v>1.7954449561462568E-2</v>
      </c>
      <c r="L26" s="441">
        <v>60</v>
      </c>
      <c r="M26" s="262">
        <v>2</v>
      </c>
      <c r="N26" s="265">
        <v>1</v>
      </c>
      <c r="O26" s="264">
        <f t="shared" si="0"/>
        <v>1</v>
      </c>
      <c r="P26" s="263">
        <v>1390</v>
      </c>
      <c r="Q26" s="263">
        <v>23</v>
      </c>
      <c r="R26" s="263">
        <v>4</v>
      </c>
      <c r="S26" s="263">
        <v>1.5</v>
      </c>
      <c r="T26" s="263">
        <v>1.04</v>
      </c>
      <c r="U26" s="263">
        <v>3.2</v>
      </c>
      <c r="V26" s="446">
        <v>60</v>
      </c>
      <c r="W26" s="263">
        <v>1</v>
      </c>
      <c r="X26" s="264">
        <f t="shared" si="20"/>
        <v>1</v>
      </c>
      <c r="Y26" s="344"/>
      <c r="Z26" s="271">
        <v>40</v>
      </c>
      <c r="AA26" s="272">
        <v>1723</v>
      </c>
      <c r="AB26" s="272">
        <v>8</v>
      </c>
      <c r="AC26" s="261" t="s">
        <v>326</v>
      </c>
      <c r="AD26" s="262">
        <v>24</v>
      </c>
      <c r="AE26" s="264">
        <f t="shared" si="6"/>
        <v>4.1666666666666661</v>
      </c>
      <c r="AF26" s="262">
        <v>1230</v>
      </c>
      <c r="AG26" s="262">
        <v>820</v>
      </c>
      <c r="AH26" s="262">
        <v>970</v>
      </c>
      <c r="AI26" s="262">
        <v>240</v>
      </c>
      <c r="AJ26" s="262">
        <v>1180</v>
      </c>
      <c r="AK26" s="262">
        <v>780</v>
      </c>
      <c r="AL26" s="262">
        <v>735</v>
      </c>
      <c r="AM26" s="267">
        <f t="shared" si="16"/>
        <v>0.242064</v>
      </c>
      <c r="AN26" s="267">
        <f t="shared" si="17"/>
        <v>0.67649400000000004</v>
      </c>
      <c r="AO26" s="267">
        <f t="shared" si="18"/>
        <v>36</v>
      </c>
      <c r="AP26" s="263">
        <v>36</v>
      </c>
      <c r="AQ26" s="263"/>
      <c r="AR26" s="263"/>
      <c r="AS26" s="268">
        <f t="shared" si="4"/>
        <v>148.720999405116</v>
      </c>
    </row>
    <row r="27" spans="1:45" s="195" customFormat="1" ht="25.5">
      <c r="A27" s="330"/>
      <c r="B27" s="331"/>
      <c r="C27" s="286" t="s">
        <v>98</v>
      </c>
      <c r="D27" s="261" t="s">
        <v>198</v>
      </c>
      <c r="E27" s="261" t="s">
        <v>94</v>
      </c>
      <c r="F27" s="261" t="s">
        <v>119</v>
      </c>
      <c r="G27" s="261" t="s">
        <v>250</v>
      </c>
      <c r="H27" s="262">
        <v>560</v>
      </c>
      <c r="I27" s="263">
        <v>2.4</v>
      </c>
      <c r="J27" s="371"/>
      <c r="K27" s="269">
        <f t="shared" si="19"/>
        <v>1.7954449561462568E-2</v>
      </c>
      <c r="L27" s="441">
        <v>60</v>
      </c>
      <c r="M27" s="262">
        <v>2</v>
      </c>
      <c r="N27" s="265">
        <v>1</v>
      </c>
      <c r="O27" s="264">
        <f t="shared" si="0"/>
        <v>1</v>
      </c>
      <c r="P27" s="263">
        <v>1341.67</v>
      </c>
      <c r="Q27" s="263">
        <v>23</v>
      </c>
      <c r="R27" s="263">
        <v>4</v>
      </c>
      <c r="S27" s="263">
        <v>1.5</v>
      </c>
      <c r="T27" s="263">
        <v>1.04</v>
      </c>
      <c r="U27" s="263">
        <v>3.2</v>
      </c>
      <c r="V27" s="446">
        <v>60</v>
      </c>
      <c r="W27" s="263">
        <v>1</v>
      </c>
      <c r="X27" s="264">
        <f t="shared" si="20"/>
        <v>1</v>
      </c>
      <c r="Y27" s="344"/>
      <c r="Z27" s="271">
        <v>40</v>
      </c>
      <c r="AA27" s="272">
        <v>1723</v>
      </c>
      <c r="AB27" s="272">
        <v>8</v>
      </c>
      <c r="AC27" s="261" t="s">
        <v>326</v>
      </c>
      <c r="AD27" s="262">
        <v>24</v>
      </c>
      <c r="AE27" s="264">
        <f t="shared" si="6"/>
        <v>4.1666666666666661</v>
      </c>
      <c r="AF27" s="262">
        <v>1230</v>
      </c>
      <c r="AG27" s="262">
        <v>820</v>
      </c>
      <c r="AH27" s="262">
        <v>970</v>
      </c>
      <c r="AI27" s="262">
        <v>240</v>
      </c>
      <c r="AJ27" s="262">
        <v>1180</v>
      </c>
      <c r="AK27" s="262">
        <v>780</v>
      </c>
      <c r="AL27" s="262">
        <v>735</v>
      </c>
      <c r="AM27" s="267">
        <f t="shared" si="16"/>
        <v>0.242064</v>
      </c>
      <c r="AN27" s="267">
        <f t="shared" si="17"/>
        <v>0.67649400000000004</v>
      </c>
      <c r="AO27" s="267">
        <f t="shared" si="18"/>
        <v>36</v>
      </c>
      <c r="AP27" s="263">
        <v>36</v>
      </c>
      <c r="AQ27" s="263"/>
      <c r="AR27" s="263"/>
      <c r="AS27" s="268">
        <f t="shared" si="4"/>
        <v>148.720999405116</v>
      </c>
    </row>
    <row r="28" spans="1:45" s="195" customFormat="1" ht="25.5">
      <c r="A28" s="330"/>
      <c r="B28" s="331"/>
      <c r="C28" s="286" t="s">
        <v>99</v>
      </c>
      <c r="D28" s="261" t="s">
        <v>199</v>
      </c>
      <c r="E28" s="261" t="s">
        <v>95</v>
      </c>
      <c r="F28" s="261" t="s">
        <v>119</v>
      </c>
      <c r="G28" s="261" t="s">
        <v>250</v>
      </c>
      <c r="H28" s="262">
        <v>560</v>
      </c>
      <c r="I28" s="263">
        <v>57.6</v>
      </c>
      <c r="J28" s="371"/>
      <c r="K28" s="269">
        <f t="shared" si="19"/>
        <v>0.43090678947510164</v>
      </c>
      <c r="L28" s="441">
        <v>60</v>
      </c>
      <c r="M28" s="262">
        <v>2</v>
      </c>
      <c r="N28" s="265">
        <v>1</v>
      </c>
      <c r="O28" s="264">
        <f t="shared" si="0"/>
        <v>1</v>
      </c>
      <c r="P28" s="263">
        <v>1383.33</v>
      </c>
      <c r="Q28" s="263">
        <v>23</v>
      </c>
      <c r="R28" s="263">
        <v>4</v>
      </c>
      <c r="S28" s="263">
        <v>1.5</v>
      </c>
      <c r="T28" s="263">
        <v>1.04</v>
      </c>
      <c r="U28" s="263">
        <v>3.2</v>
      </c>
      <c r="V28" s="446">
        <v>60</v>
      </c>
      <c r="W28" s="263">
        <v>1</v>
      </c>
      <c r="X28" s="264">
        <f t="shared" si="20"/>
        <v>1</v>
      </c>
      <c r="Y28" s="343"/>
      <c r="Z28" s="271">
        <v>40</v>
      </c>
      <c r="AA28" s="272">
        <v>1723</v>
      </c>
      <c r="AB28" s="272">
        <v>8</v>
      </c>
      <c r="AC28" s="261" t="s">
        <v>326</v>
      </c>
      <c r="AD28" s="262">
        <v>24</v>
      </c>
      <c r="AE28" s="264">
        <f t="shared" si="6"/>
        <v>4.1666666666666661</v>
      </c>
      <c r="AF28" s="262">
        <v>1230</v>
      </c>
      <c r="AG28" s="262">
        <v>820</v>
      </c>
      <c r="AH28" s="262">
        <v>970</v>
      </c>
      <c r="AI28" s="262">
        <v>240</v>
      </c>
      <c r="AJ28" s="262">
        <v>1180</v>
      </c>
      <c r="AK28" s="262">
        <v>780</v>
      </c>
      <c r="AL28" s="262">
        <v>735</v>
      </c>
      <c r="AM28" s="267">
        <f t="shared" si="16"/>
        <v>0.242064</v>
      </c>
      <c r="AN28" s="267">
        <f t="shared" si="17"/>
        <v>0.67649400000000004</v>
      </c>
      <c r="AO28" s="267">
        <f t="shared" si="18"/>
        <v>36</v>
      </c>
      <c r="AP28" s="263">
        <v>36</v>
      </c>
      <c r="AQ28" s="263"/>
      <c r="AR28" s="263"/>
      <c r="AS28" s="268">
        <f t="shared" si="4"/>
        <v>148.720999405116</v>
      </c>
    </row>
    <row r="29" spans="1:45" s="195" customFormat="1" ht="25.5">
      <c r="A29" s="330"/>
      <c r="B29" s="331"/>
      <c r="C29" s="286" t="s">
        <v>73</v>
      </c>
      <c r="D29" s="261" t="s">
        <v>186</v>
      </c>
      <c r="E29" s="261" t="s">
        <v>76</v>
      </c>
      <c r="F29" s="261" t="s">
        <v>117</v>
      </c>
      <c r="G29" s="261" t="s">
        <v>247</v>
      </c>
      <c r="H29" s="262">
        <v>690</v>
      </c>
      <c r="I29" s="263">
        <v>4209.12</v>
      </c>
      <c r="J29" s="371"/>
      <c r="K29" s="269">
        <f t="shared" si="19"/>
        <v>31.48851364089305</v>
      </c>
      <c r="L29" s="441">
        <v>65</v>
      </c>
      <c r="M29" s="262">
        <v>2</v>
      </c>
      <c r="N29" s="265">
        <v>1</v>
      </c>
      <c r="O29" s="264">
        <f t="shared" si="0"/>
        <v>1</v>
      </c>
      <c r="P29" s="263">
        <v>1174</v>
      </c>
      <c r="Q29" s="263">
        <v>19.399999999999999</v>
      </c>
      <c r="R29" s="263">
        <v>3.5</v>
      </c>
      <c r="S29" s="263">
        <v>1.5</v>
      </c>
      <c r="T29" s="263">
        <v>1.04</v>
      </c>
      <c r="U29" s="263">
        <v>3.2</v>
      </c>
      <c r="V29" s="446">
        <v>65</v>
      </c>
      <c r="W29" s="263">
        <v>4</v>
      </c>
      <c r="X29" s="264">
        <f t="shared" si="20"/>
        <v>0.25</v>
      </c>
      <c r="Y29" s="273" t="s">
        <v>438</v>
      </c>
      <c r="Z29" s="271">
        <v>252</v>
      </c>
      <c r="AA29" s="272">
        <v>620</v>
      </c>
      <c r="AB29" s="272">
        <v>8</v>
      </c>
      <c r="AC29" s="261" t="s">
        <v>326</v>
      </c>
      <c r="AD29" s="262">
        <v>24</v>
      </c>
      <c r="AE29" s="264">
        <f t="shared" si="6"/>
        <v>4.1666666666666661</v>
      </c>
      <c r="AF29" s="262">
        <v>1230</v>
      </c>
      <c r="AG29" s="262">
        <v>820</v>
      </c>
      <c r="AH29" s="262">
        <v>970</v>
      </c>
      <c r="AI29" s="262">
        <v>240</v>
      </c>
      <c r="AJ29" s="262">
        <v>1180</v>
      </c>
      <c r="AK29" s="262">
        <v>780</v>
      </c>
      <c r="AL29" s="262">
        <v>735</v>
      </c>
      <c r="AM29" s="267">
        <f t="shared" si="16"/>
        <v>0.242064</v>
      </c>
      <c r="AN29" s="267">
        <f t="shared" si="17"/>
        <v>0.67649400000000004</v>
      </c>
      <c r="AO29" s="267">
        <f t="shared" si="18"/>
        <v>36</v>
      </c>
      <c r="AP29" s="263">
        <v>36</v>
      </c>
      <c r="AQ29" s="263"/>
      <c r="AR29" s="263"/>
      <c r="AS29" s="268">
        <f t="shared" si="4"/>
        <v>148.720999405116</v>
      </c>
    </row>
    <row r="30" spans="1:45" s="195" customFormat="1" ht="25.5">
      <c r="A30" s="330"/>
      <c r="B30" s="331"/>
      <c r="C30" s="286" t="s">
        <v>84</v>
      </c>
      <c r="D30" s="261" t="s">
        <v>174</v>
      </c>
      <c r="E30" s="261" t="s">
        <v>53</v>
      </c>
      <c r="F30" s="261" t="s">
        <v>117</v>
      </c>
      <c r="G30" s="261" t="s">
        <v>247</v>
      </c>
      <c r="H30" s="262">
        <v>690</v>
      </c>
      <c r="I30" s="263">
        <v>3911.16</v>
      </c>
      <c r="J30" s="371"/>
      <c r="K30" s="269">
        <f t="shared" si="19"/>
        <v>29.259468727837472</v>
      </c>
      <c r="L30" s="441">
        <v>52</v>
      </c>
      <c r="M30" s="262">
        <v>2</v>
      </c>
      <c r="N30" s="265">
        <v>1</v>
      </c>
      <c r="O30" s="264">
        <f t="shared" si="0"/>
        <v>1</v>
      </c>
      <c r="P30" s="263">
        <v>1358.5</v>
      </c>
      <c r="Q30" s="263">
        <v>11.5</v>
      </c>
      <c r="R30" s="263">
        <v>3.5</v>
      </c>
      <c r="S30" s="263">
        <v>1.5</v>
      </c>
      <c r="T30" s="263">
        <v>1.04</v>
      </c>
      <c r="U30" s="263">
        <v>3.2</v>
      </c>
      <c r="V30" s="446">
        <v>52</v>
      </c>
      <c r="W30" s="263">
        <v>1</v>
      </c>
      <c r="X30" s="264">
        <f t="shared" si="20"/>
        <v>1</v>
      </c>
      <c r="Y30" s="273" t="s">
        <v>431</v>
      </c>
      <c r="Z30" s="271">
        <v>29</v>
      </c>
      <c r="AA30" s="272">
        <v>1723</v>
      </c>
      <c r="AB30" s="272">
        <v>5</v>
      </c>
      <c r="AC30" s="261" t="s">
        <v>326</v>
      </c>
      <c r="AD30" s="262">
        <v>24</v>
      </c>
      <c r="AE30" s="264">
        <f t="shared" si="6"/>
        <v>4.1666666666666661</v>
      </c>
      <c r="AF30" s="262">
        <v>1230</v>
      </c>
      <c r="AG30" s="262">
        <v>820</v>
      </c>
      <c r="AH30" s="262">
        <v>970</v>
      </c>
      <c r="AI30" s="262">
        <v>240</v>
      </c>
      <c r="AJ30" s="262">
        <v>1180</v>
      </c>
      <c r="AK30" s="262">
        <v>780</v>
      </c>
      <c r="AL30" s="262">
        <v>735</v>
      </c>
      <c r="AM30" s="267">
        <f t="shared" ref="AM30" si="21">AF30*AG30*AI30*0.000000001</f>
        <v>0.242064</v>
      </c>
      <c r="AN30" s="267">
        <f t="shared" ref="AN30" si="22">AJ30*AK30*AL30*0.000000001</f>
        <v>0.67649400000000004</v>
      </c>
      <c r="AO30" s="267">
        <f t="shared" ref="AO30" si="23">AP30+(AQ30*AR30)</f>
        <v>36</v>
      </c>
      <c r="AP30" s="263">
        <v>36</v>
      </c>
      <c r="AQ30" s="263"/>
      <c r="AR30" s="263"/>
      <c r="AS30" s="268">
        <f t="shared" si="4"/>
        <v>148.720999405116</v>
      </c>
    </row>
    <row r="31" spans="1:45" s="195" customFormat="1" ht="25.5">
      <c r="A31" s="330"/>
      <c r="B31" s="331"/>
      <c r="C31" s="286" t="s">
        <v>85</v>
      </c>
      <c r="D31" s="261" t="s">
        <v>175</v>
      </c>
      <c r="E31" s="261" t="s">
        <v>54</v>
      </c>
      <c r="F31" s="261" t="s">
        <v>119</v>
      </c>
      <c r="G31" s="261" t="s">
        <v>250</v>
      </c>
      <c r="H31" s="262">
        <v>560</v>
      </c>
      <c r="I31" s="263">
        <v>1979.04</v>
      </c>
      <c r="J31" s="371"/>
      <c r="K31" s="269">
        <f t="shared" si="19"/>
        <v>14.805239108382032</v>
      </c>
      <c r="L31" s="441">
        <v>65</v>
      </c>
      <c r="M31" s="262">
        <v>2</v>
      </c>
      <c r="N31" s="265">
        <v>1</v>
      </c>
      <c r="O31" s="264">
        <f t="shared" si="0"/>
        <v>1</v>
      </c>
      <c r="P31" s="263">
        <v>1429</v>
      </c>
      <c r="Q31" s="263">
        <v>22</v>
      </c>
      <c r="R31" s="263">
        <v>4</v>
      </c>
      <c r="S31" s="263">
        <v>1.5</v>
      </c>
      <c r="T31" s="263">
        <v>1.04</v>
      </c>
      <c r="U31" s="263">
        <v>3.2</v>
      </c>
      <c r="V31" s="446">
        <v>65</v>
      </c>
      <c r="W31" s="263">
        <v>1</v>
      </c>
      <c r="X31" s="264">
        <f t="shared" si="20"/>
        <v>1</v>
      </c>
      <c r="Y31" s="341" t="s">
        <v>432</v>
      </c>
      <c r="Z31" s="271">
        <v>54</v>
      </c>
      <c r="AA31" s="272">
        <v>1723</v>
      </c>
      <c r="AB31" s="272">
        <v>8</v>
      </c>
      <c r="AC31" s="261" t="s">
        <v>326</v>
      </c>
      <c r="AD31" s="262">
        <v>21</v>
      </c>
      <c r="AE31" s="264">
        <f t="shared" si="6"/>
        <v>4.7619047619047619</v>
      </c>
      <c r="AF31" s="262">
        <v>1230</v>
      </c>
      <c r="AG31" s="262">
        <v>820</v>
      </c>
      <c r="AH31" s="262">
        <v>970</v>
      </c>
      <c r="AI31" s="262">
        <v>240</v>
      </c>
      <c r="AJ31" s="262">
        <v>1180</v>
      </c>
      <c r="AK31" s="262">
        <v>780</v>
      </c>
      <c r="AL31" s="262">
        <v>735</v>
      </c>
      <c r="AM31" s="267">
        <f t="shared" ref="AM31" si="24">AF31*AG31*AI31*0.000000001</f>
        <v>0.242064</v>
      </c>
      <c r="AN31" s="267">
        <f t="shared" ref="AN31" si="25">AJ31*AK31*AL31*0.000000001</f>
        <v>0.67649400000000004</v>
      </c>
      <c r="AO31" s="267">
        <f t="shared" ref="AO31" si="26">AP31+(AQ31*AR31)</f>
        <v>36</v>
      </c>
      <c r="AP31" s="263">
        <v>36</v>
      </c>
      <c r="AQ31" s="263"/>
      <c r="AR31" s="263"/>
      <c r="AS31" s="268">
        <f t="shared" si="4"/>
        <v>148.720999405116</v>
      </c>
    </row>
    <row r="32" spans="1:45" s="195" customFormat="1" ht="25.5">
      <c r="A32" s="330"/>
      <c r="B32" s="331"/>
      <c r="C32" s="286" t="s">
        <v>86</v>
      </c>
      <c r="D32" s="261" t="s">
        <v>176</v>
      </c>
      <c r="E32" s="261" t="s">
        <v>55</v>
      </c>
      <c r="F32" s="261" t="s">
        <v>119</v>
      </c>
      <c r="G32" s="261" t="s">
        <v>250</v>
      </c>
      <c r="H32" s="262">
        <v>560</v>
      </c>
      <c r="I32" s="263">
        <v>403.2</v>
      </c>
      <c r="J32" s="371"/>
      <c r="K32" s="269">
        <f t="shared" si="19"/>
        <v>3.0163475263257111</v>
      </c>
      <c r="L32" s="441">
        <v>65</v>
      </c>
      <c r="M32" s="262">
        <v>2</v>
      </c>
      <c r="N32" s="265">
        <v>1</v>
      </c>
      <c r="O32" s="264">
        <f t="shared" si="0"/>
        <v>1</v>
      </c>
      <c r="P32" s="263">
        <v>1385</v>
      </c>
      <c r="Q32" s="263">
        <v>22</v>
      </c>
      <c r="R32" s="263">
        <v>4</v>
      </c>
      <c r="S32" s="263">
        <v>1.5</v>
      </c>
      <c r="T32" s="263">
        <v>1.04</v>
      </c>
      <c r="U32" s="263">
        <v>3.2</v>
      </c>
      <c r="V32" s="446">
        <v>65</v>
      </c>
      <c r="W32" s="263">
        <v>1</v>
      </c>
      <c r="X32" s="264">
        <f t="shared" si="20"/>
        <v>1</v>
      </c>
      <c r="Y32" s="343"/>
      <c r="Z32" s="271">
        <v>54</v>
      </c>
      <c r="AA32" s="272">
        <v>1723</v>
      </c>
      <c r="AB32" s="272">
        <v>8</v>
      </c>
      <c r="AC32" s="261" t="s">
        <v>326</v>
      </c>
      <c r="AD32" s="262">
        <v>21</v>
      </c>
      <c r="AE32" s="264">
        <f t="shared" si="6"/>
        <v>4.7619047619047619</v>
      </c>
      <c r="AF32" s="262">
        <v>1230</v>
      </c>
      <c r="AG32" s="262">
        <v>820</v>
      </c>
      <c r="AH32" s="262">
        <v>970</v>
      </c>
      <c r="AI32" s="262">
        <v>240</v>
      </c>
      <c r="AJ32" s="262">
        <v>1180</v>
      </c>
      <c r="AK32" s="262">
        <v>780</v>
      </c>
      <c r="AL32" s="262">
        <v>735</v>
      </c>
      <c r="AM32" s="267">
        <f t="shared" ref="AM32" si="27">AF32*AG32*AI32*0.000000001</f>
        <v>0.242064</v>
      </c>
      <c r="AN32" s="267">
        <f t="shared" ref="AN32" si="28">AJ32*AK32*AL32*0.000000001</f>
        <v>0.67649400000000004</v>
      </c>
      <c r="AO32" s="267">
        <f t="shared" ref="AO32" si="29">AP32+(AQ32*AR32)</f>
        <v>36</v>
      </c>
      <c r="AP32" s="263">
        <v>36</v>
      </c>
      <c r="AQ32" s="263"/>
      <c r="AR32" s="263"/>
      <c r="AS32" s="268">
        <f t="shared" si="4"/>
        <v>148.720999405116</v>
      </c>
    </row>
    <row r="33" spans="1:45" s="195" customFormat="1" ht="25.5">
      <c r="A33" s="327"/>
      <c r="B33" s="329"/>
      <c r="C33" s="302" t="s">
        <v>81</v>
      </c>
      <c r="D33" s="303" t="s">
        <v>189</v>
      </c>
      <c r="E33" s="303" t="s">
        <v>112</v>
      </c>
      <c r="F33" s="303" t="s">
        <v>117</v>
      </c>
      <c r="G33" s="303" t="s">
        <v>247</v>
      </c>
      <c r="H33" s="304">
        <v>690</v>
      </c>
      <c r="I33" s="305">
        <v>2.4</v>
      </c>
      <c r="J33" s="372"/>
      <c r="K33" s="314">
        <f t="shared" si="19"/>
        <v>1.7954449561462568E-2</v>
      </c>
      <c r="L33" s="440">
        <v>65</v>
      </c>
      <c r="M33" s="304">
        <v>2</v>
      </c>
      <c r="N33" s="307">
        <v>1</v>
      </c>
      <c r="O33" s="306">
        <f t="shared" si="0"/>
        <v>1</v>
      </c>
      <c r="P33" s="305">
        <v>1174</v>
      </c>
      <c r="Q33" s="305">
        <v>19.399999999999999</v>
      </c>
      <c r="R33" s="305">
        <v>3.5</v>
      </c>
      <c r="S33" s="305">
        <v>1.5</v>
      </c>
      <c r="T33" s="305">
        <v>1.04</v>
      </c>
      <c r="U33" s="305">
        <v>3.2</v>
      </c>
      <c r="V33" s="445">
        <v>65</v>
      </c>
      <c r="W33" s="305">
        <v>4</v>
      </c>
      <c r="X33" s="306">
        <f t="shared" si="20"/>
        <v>0.25</v>
      </c>
      <c r="Y33" s="449" t="s">
        <v>438</v>
      </c>
      <c r="Z33" s="315">
        <v>252</v>
      </c>
      <c r="AA33" s="316">
        <v>620</v>
      </c>
      <c r="AB33" s="316">
        <v>8</v>
      </c>
      <c r="AC33" s="303" t="s">
        <v>326</v>
      </c>
      <c r="AD33" s="304">
        <v>24</v>
      </c>
      <c r="AE33" s="306">
        <f t="shared" si="6"/>
        <v>4.1666666666666661</v>
      </c>
      <c r="AF33" s="304">
        <v>1230</v>
      </c>
      <c r="AG33" s="304">
        <v>820</v>
      </c>
      <c r="AH33" s="304">
        <v>970</v>
      </c>
      <c r="AI33" s="304">
        <v>240</v>
      </c>
      <c r="AJ33" s="304">
        <v>1180</v>
      </c>
      <c r="AK33" s="304">
        <v>780</v>
      </c>
      <c r="AL33" s="304">
        <v>735</v>
      </c>
      <c r="AM33" s="309">
        <f t="shared" ref="AM33" si="30">AF33*AG33*AI33*0.000000001</f>
        <v>0.242064</v>
      </c>
      <c r="AN33" s="309">
        <f t="shared" ref="AN33" si="31">AJ33*AK33*AL33*0.000000001</f>
        <v>0.67649400000000004</v>
      </c>
      <c r="AO33" s="309">
        <f t="shared" ref="AO33" si="32">AP33+(AQ33*AR33)</f>
        <v>36</v>
      </c>
      <c r="AP33" s="305">
        <v>36</v>
      </c>
      <c r="AQ33" s="305"/>
      <c r="AR33" s="305"/>
      <c r="AS33" s="310">
        <f t="shared" si="4"/>
        <v>148.720999405116</v>
      </c>
    </row>
    <row r="34" spans="1:45" s="195" customFormat="1" ht="38.25">
      <c r="A34" s="330" t="s">
        <v>329</v>
      </c>
      <c r="B34" s="331" t="s">
        <v>330</v>
      </c>
      <c r="C34" s="285" t="s">
        <v>43</v>
      </c>
      <c r="D34" s="254" t="s">
        <v>172</v>
      </c>
      <c r="E34" s="254" t="s">
        <v>39</v>
      </c>
      <c r="F34" s="254" t="s">
        <v>118</v>
      </c>
      <c r="G34" s="254" t="s">
        <v>251</v>
      </c>
      <c r="H34" s="255">
        <v>570</v>
      </c>
      <c r="I34" s="256">
        <v>2735.88</v>
      </c>
      <c r="J34" s="371">
        <f>SUM(I34:I47)</f>
        <v>11741.699999999997</v>
      </c>
      <c r="K34" s="269">
        <f t="shared" ref="K34:K47" si="33">I34/($J$34*0.01)</f>
        <v>23.300544214210895</v>
      </c>
      <c r="L34" s="442">
        <v>49</v>
      </c>
      <c r="M34" s="255">
        <v>2</v>
      </c>
      <c r="N34" s="258">
        <v>1</v>
      </c>
      <c r="O34" s="257">
        <f t="shared" si="0"/>
        <v>1</v>
      </c>
      <c r="P34" s="256">
        <v>1209.5</v>
      </c>
      <c r="Q34" s="256">
        <v>29.8</v>
      </c>
      <c r="R34" s="256">
        <v>3.5</v>
      </c>
      <c r="S34" s="256">
        <v>1.5</v>
      </c>
      <c r="T34" s="256">
        <v>1</v>
      </c>
      <c r="U34" s="256">
        <v>3</v>
      </c>
      <c r="V34" s="447">
        <v>49</v>
      </c>
      <c r="W34" s="256">
        <v>1</v>
      </c>
      <c r="X34" s="257">
        <f t="shared" si="20"/>
        <v>1</v>
      </c>
      <c r="Y34" s="344" t="s">
        <v>433</v>
      </c>
      <c r="Z34" s="277">
        <v>57</v>
      </c>
      <c r="AA34" s="270">
        <v>1723</v>
      </c>
      <c r="AB34" s="270">
        <v>5</v>
      </c>
      <c r="AC34" s="254" t="s">
        <v>326</v>
      </c>
      <c r="AD34" s="255">
        <v>28</v>
      </c>
      <c r="AE34" s="257">
        <f t="shared" si="6"/>
        <v>3.5714285714285712</v>
      </c>
      <c r="AF34" s="255">
        <v>1230</v>
      </c>
      <c r="AG34" s="255">
        <v>820</v>
      </c>
      <c r="AH34" s="255">
        <v>970</v>
      </c>
      <c r="AI34" s="255">
        <v>240</v>
      </c>
      <c r="AJ34" s="255">
        <v>1180</v>
      </c>
      <c r="AK34" s="255">
        <v>780</v>
      </c>
      <c r="AL34" s="255">
        <v>735</v>
      </c>
      <c r="AM34" s="259">
        <f t="shared" ref="AM34:AM37" si="34">AF34*AG34*AI34*0.000000001</f>
        <v>0.242064</v>
      </c>
      <c r="AN34" s="259">
        <f t="shared" ref="AN34:AN37" si="35">AJ34*AK34*AL34*0.000000001</f>
        <v>0.67649400000000004</v>
      </c>
      <c r="AO34" s="259">
        <f t="shared" ref="AO34:AO37" si="36">AP34+(AQ34*AR34)</f>
        <v>36</v>
      </c>
      <c r="AP34" s="256">
        <v>36</v>
      </c>
      <c r="AQ34" s="256"/>
      <c r="AR34" s="256"/>
      <c r="AS34" s="260">
        <f t="shared" si="4"/>
        <v>148.720999405116</v>
      </c>
    </row>
    <row r="35" spans="1:45" s="195" customFormat="1" ht="38.25">
      <c r="A35" s="330"/>
      <c r="B35" s="331"/>
      <c r="C35" s="286" t="s">
        <v>44</v>
      </c>
      <c r="D35" s="261" t="s">
        <v>173</v>
      </c>
      <c r="E35" s="261" t="s">
        <v>40</v>
      </c>
      <c r="F35" s="261" t="s">
        <v>118</v>
      </c>
      <c r="G35" s="261" t="s">
        <v>251</v>
      </c>
      <c r="H35" s="262">
        <v>570</v>
      </c>
      <c r="I35" s="263">
        <v>1773.96</v>
      </c>
      <c r="J35" s="371"/>
      <c r="K35" s="269">
        <f t="shared" si="33"/>
        <v>15.108204093104069</v>
      </c>
      <c r="L35" s="441">
        <v>58</v>
      </c>
      <c r="M35" s="262">
        <v>2</v>
      </c>
      <c r="N35" s="265">
        <v>1</v>
      </c>
      <c r="O35" s="264">
        <f t="shared" si="0"/>
        <v>1</v>
      </c>
      <c r="P35" s="263">
        <v>1361.81</v>
      </c>
      <c r="Q35" s="263">
        <v>37.799999999999997</v>
      </c>
      <c r="R35" s="263">
        <v>3.5</v>
      </c>
      <c r="S35" s="263">
        <v>1.5</v>
      </c>
      <c r="T35" s="263">
        <v>1</v>
      </c>
      <c r="U35" s="263">
        <v>3</v>
      </c>
      <c r="V35" s="446">
        <v>58</v>
      </c>
      <c r="W35" s="263">
        <v>1</v>
      </c>
      <c r="X35" s="264">
        <f t="shared" si="20"/>
        <v>1</v>
      </c>
      <c r="Y35" s="343"/>
      <c r="Z35" s="271">
        <v>72</v>
      </c>
      <c r="AA35" s="272">
        <v>1723</v>
      </c>
      <c r="AB35" s="272">
        <v>5</v>
      </c>
      <c r="AC35" s="261" t="s">
        <v>326</v>
      </c>
      <c r="AD35" s="262">
        <v>21</v>
      </c>
      <c r="AE35" s="264">
        <f t="shared" si="6"/>
        <v>4.7619047619047619</v>
      </c>
      <c r="AF35" s="262">
        <v>1230</v>
      </c>
      <c r="AG35" s="262">
        <v>820</v>
      </c>
      <c r="AH35" s="262">
        <v>970</v>
      </c>
      <c r="AI35" s="262">
        <v>240</v>
      </c>
      <c r="AJ35" s="262">
        <v>1180</v>
      </c>
      <c r="AK35" s="262">
        <v>780</v>
      </c>
      <c r="AL35" s="262">
        <v>735</v>
      </c>
      <c r="AM35" s="267">
        <f t="shared" si="34"/>
        <v>0.242064</v>
      </c>
      <c r="AN35" s="267">
        <f t="shared" si="35"/>
        <v>0.67649400000000004</v>
      </c>
      <c r="AO35" s="267">
        <f t="shared" si="36"/>
        <v>36</v>
      </c>
      <c r="AP35" s="263">
        <v>36</v>
      </c>
      <c r="AQ35" s="263"/>
      <c r="AR35" s="263"/>
      <c r="AS35" s="268">
        <f t="shared" si="4"/>
        <v>148.720999405116</v>
      </c>
    </row>
    <row r="36" spans="1:45" s="195" customFormat="1" ht="25.5">
      <c r="A36" s="330"/>
      <c r="B36" s="331"/>
      <c r="C36" s="286" t="s">
        <v>74</v>
      </c>
      <c r="D36" s="261" t="s">
        <v>187</v>
      </c>
      <c r="E36" s="261" t="s">
        <v>77</v>
      </c>
      <c r="F36" s="261" t="s">
        <v>117</v>
      </c>
      <c r="G36" s="261" t="s">
        <v>247</v>
      </c>
      <c r="H36" s="262">
        <v>690</v>
      </c>
      <c r="I36" s="263">
        <v>95.04</v>
      </c>
      <c r="J36" s="371"/>
      <c r="K36" s="269">
        <f t="shared" si="33"/>
        <v>0.8094228263369021</v>
      </c>
      <c r="L36" s="441">
        <v>68</v>
      </c>
      <c r="M36" s="262">
        <v>2</v>
      </c>
      <c r="N36" s="265">
        <v>1</v>
      </c>
      <c r="O36" s="264">
        <f t="shared" si="0"/>
        <v>1</v>
      </c>
      <c r="P36" s="263">
        <v>1428.29</v>
      </c>
      <c r="Q36" s="263">
        <v>50</v>
      </c>
      <c r="R36" s="263">
        <v>3.5</v>
      </c>
      <c r="S36" s="263">
        <v>1.5</v>
      </c>
      <c r="T36" s="263">
        <v>1</v>
      </c>
      <c r="U36" s="263">
        <v>3</v>
      </c>
      <c r="V36" s="446">
        <v>68</v>
      </c>
      <c r="W36" s="263">
        <v>5</v>
      </c>
      <c r="X36" s="264">
        <f t="shared" si="20"/>
        <v>0.2</v>
      </c>
      <c r="Y36" s="341" t="s">
        <v>438</v>
      </c>
      <c r="Z36" s="271">
        <v>278</v>
      </c>
      <c r="AA36" s="272">
        <v>620</v>
      </c>
      <c r="AB36" s="272">
        <v>8</v>
      </c>
      <c r="AC36" s="261" t="s">
        <v>326</v>
      </c>
      <c r="AD36" s="262">
        <v>24</v>
      </c>
      <c r="AE36" s="264">
        <f t="shared" si="6"/>
        <v>4.1666666666666661</v>
      </c>
      <c r="AF36" s="262">
        <v>1230</v>
      </c>
      <c r="AG36" s="262">
        <v>820</v>
      </c>
      <c r="AH36" s="262">
        <v>970</v>
      </c>
      <c r="AI36" s="262">
        <v>240</v>
      </c>
      <c r="AJ36" s="262">
        <v>1180</v>
      </c>
      <c r="AK36" s="262">
        <v>780</v>
      </c>
      <c r="AL36" s="262">
        <v>735</v>
      </c>
      <c r="AM36" s="267">
        <f t="shared" si="34"/>
        <v>0.242064</v>
      </c>
      <c r="AN36" s="267">
        <f t="shared" si="35"/>
        <v>0.67649400000000004</v>
      </c>
      <c r="AO36" s="267">
        <f t="shared" si="36"/>
        <v>36</v>
      </c>
      <c r="AP36" s="263">
        <v>36</v>
      </c>
      <c r="AQ36" s="263"/>
      <c r="AR36" s="263"/>
      <c r="AS36" s="268">
        <f t="shared" si="4"/>
        <v>148.720999405116</v>
      </c>
    </row>
    <row r="37" spans="1:45" s="195" customFormat="1" ht="25.5">
      <c r="A37" s="330"/>
      <c r="B37" s="331"/>
      <c r="C37" s="286" t="s">
        <v>75</v>
      </c>
      <c r="D37" s="261" t="s">
        <v>188</v>
      </c>
      <c r="E37" s="261" t="s">
        <v>78</v>
      </c>
      <c r="F37" s="261" t="s">
        <v>117</v>
      </c>
      <c r="G37" s="261" t="s">
        <v>247</v>
      </c>
      <c r="H37" s="262">
        <v>690</v>
      </c>
      <c r="I37" s="263">
        <v>1877.76</v>
      </c>
      <c r="J37" s="371"/>
      <c r="K37" s="269">
        <f t="shared" si="33"/>
        <v>15.992232811262427</v>
      </c>
      <c r="L37" s="441">
        <v>70</v>
      </c>
      <c r="M37" s="262">
        <v>2</v>
      </c>
      <c r="N37" s="265">
        <v>1</v>
      </c>
      <c r="O37" s="264">
        <f t="shared" si="0"/>
        <v>1</v>
      </c>
      <c r="P37" s="263">
        <v>1422.21</v>
      </c>
      <c r="Q37" s="263">
        <v>50</v>
      </c>
      <c r="R37" s="263">
        <v>3.5</v>
      </c>
      <c r="S37" s="263">
        <v>1.5</v>
      </c>
      <c r="T37" s="263">
        <v>1</v>
      </c>
      <c r="U37" s="263">
        <v>3</v>
      </c>
      <c r="V37" s="446">
        <v>70</v>
      </c>
      <c r="W37" s="263">
        <v>5</v>
      </c>
      <c r="X37" s="264">
        <f t="shared" si="20"/>
        <v>0.2</v>
      </c>
      <c r="Y37" s="343"/>
      <c r="Z37" s="271">
        <v>278</v>
      </c>
      <c r="AA37" s="272">
        <v>620</v>
      </c>
      <c r="AB37" s="272">
        <v>8</v>
      </c>
      <c r="AC37" s="261" t="s">
        <v>326</v>
      </c>
      <c r="AD37" s="262">
        <v>24</v>
      </c>
      <c r="AE37" s="264">
        <f t="shared" si="6"/>
        <v>4.1666666666666661</v>
      </c>
      <c r="AF37" s="262">
        <v>1230</v>
      </c>
      <c r="AG37" s="262">
        <v>820</v>
      </c>
      <c r="AH37" s="262">
        <v>970</v>
      </c>
      <c r="AI37" s="262">
        <v>240</v>
      </c>
      <c r="AJ37" s="262">
        <v>1180</v>
      </c>
      <c r="AK37" s="262">
        <v>780</v>
      </c>
      <c r="AL37" s="262">
        <v>735</v>
      </c>
      <c r="AM37" s="267">
        <f t="shared" si="34"/>
        <v>0.242064</v>
      </c>
      <c r="AN37" s="267">
        <f t="shared" si="35"/>
        <v>0.67649400000000004</v>
      </c>
      <c r="AO37" s="267">
        <f t="shared" si="36"/>
        <v>36</v>
      </c>
      <c r="AP37" s="263">
        <v>36</v>
      </c>
      <c r="AQ37" s="263"/>
      <c r="AR37" s="263"/>
      <c r="AS37" s="268">
        <f t="shared" si="4"/>
        <v>148.720999405116</v>
      </c>
    </row>
    <row r="38" spans="1:45" s="195" customFormat="1" ht="38.25">
      <c r="A38" s="330"/>
      <c r="B38" s="331"/>
      <c r="C38" s="286" t="s">
        <v>45</v>
      </c>
      <c r="D38" s="261" t="s">
        <v>181</v>
      </c>
      <c r="E38" s="261" t="s">
        <v>41</v>
      </c>
      <c r="F38" s="261" t="s">
        <v>118</v>
      </c>
      <c r="G38" s="261" t="s">
        <v>251</v>
      </c>
      <c r="H38" s="262">
        <v>570</v>
      </c>
      <c r="I38" s="263">
        <v>109.44</v>
      </c>
      <c r="J38" s="371"/>
      <c r="K38" s="269">
        <f t="shared" si="33"/>
        <v>0.93206264850915987</v>
      </c>
      <c r="L38" s="441">
        <v>69</v>
      </c>
      <c r="M38" s="262">
        <v>2</v>
      </c>
      <c r="N38" s="265">
        <v>1</v>
      </c>
      <c r="O38" s="264">
        <f t="shared" si="0"/>
        <v>1</v>
      </c>
      <c r="P38" s="263">
        <v>1387.21</v>
      </c>
      <c r="Q38" s="263">
        <v>13.58</v>
      </c>
      <c r="R38" s="263">
        <v>3.5</v>
      </c>
      <c r="S38" s="263">
        <v>1.5</v>
      </c>
      <c r="T38" s="263">
        <v>1</v>
      </c>
      <c r="U38" s="263">
        <v>3</v>
      </c>
      <c r="V38" s="446">
        <v>69</v>
      </c>
      <c r="W38" s="263">
        <v>4</v>
      </c>
      <c r="X38" s="264">
        <f t="shared" si="20"/>
        <v>0.25</v>
      </c>
      <c r="Y38" s="341" t="s">
        <v>434</v>
      </c>
      <c r="Z38" s="271">
        <v>259</v>
      </c>
      <c r="AA38" s="272">
        <v>620</v>
      </c>
      <c r="AB38" s="272">
        <v>8</v>
      </c>
      <c r="AC38" s="261" t="s">
        <v>326</v>
      </c>
      <c r="AD38" s="262">
        <v>24</v>
      </c>
      <c r="AE38" s="264">
        <f t="shared" si="6"/>
        <v>4.1666666666666661</v>
      </c>
      <c r="AF38" s="262">
        <v>1230</v>
      </c>
      <c r="AG38" s="262">
        <v>820</v>
      </c>
      <c r="AH38" s="262">
        <v>970</v>
      </c>
      <c r="AI38" s="262">
        <v>240</v>
      </c>
      <c r="AJ38" s="262">
        <v>1180</v>
      </c>
      <c r="AK38" s="262">
        <v>780</v>
      </c>
      <c r="AL38" s="262">
        <v>735</v>
      </c>
      <c r="AM38" s="267">
        <f t="shared" ref="AM38:AM39" si="37">AF38*AG38*AI38*0.000000001</f>
        <v>0.242064</v>
      </c>
      <c r="AN38" s="267">
        <f t="shared" ref="AN38:AN39" si="38">AJ38*AK38*AL38*0.000000001</f>
        <v>0.67649400000000004</v>
      </c>
      <c r="AO38" s="267">
        <f t="shared" ref="AO38:AO39" si="39">AP38+(AQ38*AR38)</f>
        <v>36</v>
      </c>
      <c r="AP38" s="263">
        <v>36</v>
      </c>
      <c r="AQ38" s="263"/>
      <c r="AR38" s="263"/>
      <c r="AS38" s="268">
        <f t="shared" si="4"/>
        <v>148.720999405116</v>
      </c>
    </row>
    <row r="39" spans="1:45" s="195" customFormat="1" ht="51">
      <c r="A39" s="330"/>
      <c r="B39" s="331"/>
      <c r="C39" s="286" t="s">
        <v>46</v>
      </c>
      <c r="D39" s="261" t="s">
        <v>182</v>
      </c>
      <c r="E39" s="261" t="s">
        <v>42</v>
      </c>
      <c r="F39" s="261" t="s">
        <v>118</v>
      </c>
      <c r="G39" s="261" t="s">
        <v>251</v>
      </c>
      <c r="H39" s="262">
        <v>570</v>
      </c>
      <c r="I39" s="263">
        <v>1314.24</v>
      </c>
      <c r="J39" s="371"/>
      <c r="K39" s="269">
        <f t="shared" si="33"/>
        <v>11.192927770254736</v>
      </c>
      <c r="L39" s="441">
        <v>80</v>
      </c>
      <c r="M39" s="262">
        <v>2</v>
      </c>
      <c r="N39" s="265">
        <v>1</v>
      </c>
      <c r="O39" s="264">
        <f t="shared" si="0"/>
        <v>1</v>
      </c>
      <c r="P39" s="263">
        <v>1522</v>
      </c>
      <c r="Q39" s="263">
        <v>13.1</v>
      </c>
      <c r="R39" s="263">
        <v>3.5</v>
      </c>
      <c r="S39" s="263">
        <v>1.5</v>
      </c>
      <c r="T39" s="263">
        <v>1</v>
      </c>
      <c r="U39" s="263">
        <v>3</v>
      </c>
      <c r="V39" s="446">
        <v>80</v>
      </c>
      <c r="W39" s="263">
        <v>4</v>
      </c>
      <c r="X39" s="264">
        <f t="shared" si="20"/>
        <v>0.25</v>
      </c>
      <c r="Y39" s="343"/>
      <c r="Z39" s="271">
        <v>273</v>
      </c>
      <c r="AA39" s="272">
        <v>620</v>
      </c>
      <c r="AB39" s="272">
        <v>8</v>
      </c>
      <c r="AC39" s="261" t="s">
        <v>326</v>
      </c>
      <c r="AD39" s="262">
        <v>18</v>
      </c>
      <c r="AE39" s="264">
        <f t="shared" si="6"/>
        <v>5.5555555555555554</v>
      </c>
      <c r="AF39" s="262">
        <v>1230</v>
      </c>
      <c r="AG39" s="262">
        <v>820</v>
      </c>
      <c r="AH39" s="262">
        <v>970</v>
      </c>
      <c r="AI39" s="262">
        <v>240</v>
      </c>
      <c r="AJ39" s="262">
        <v>1180</v>
      </c>
      <c r="AK39" s="262">
        <v>780</v>
      </c>
      <c r="AL39" s="262">
        <v>735</v>
      </c>
      <c r="AM39" s="267">
        <f t="shared" si="37"/>
        <v>0.242064</v>
      </c>
      <c r="AN39" s="267">
        <f t="shared" si="38"/>
        <v>0.67649400000000004</v>
      </c>
      <c r="AO39" s="267">
        <f t="shared" si="39"/>
        <v>36</v>
      </c>
      <c r="AP39" s="263">
        <v>36</v>
      </c>
      <c r="AQ39" s="263"/>
      <c r="AR39" s="263"/>
      <c r="AS39" s="268">
        <f t="shared" si="4"/>
        <v>148.720999405116</v>
      </c>
    </row>
    <row r="40" spans="1:45" s="195" customFormat="1" ht="25.5">
      <c r="A40" s="330"/>
      <c r="B40" s="331"/>
      <c r="C40" s="286" t="s">
        <v>82</v>
      </c>
      <c r="D40" s="261" t="s">
        <v>190</v>
      </c>
      <c r="E40" s="261" t="s">
        <v>79</v>
      </c>
      <c r="F40" s="261" t="s">
        <v>117</v>
      </c>
      <c r="G40" s="261" t="s">
        <v>247</v>
      </c>
      <c r="H40" s="262">
        <v>690</v>
      </c>
      <c r="I40" s="263">
        <v>2.4</v>
      </c>
      <c r="J40" s="371"/>
      <c r="K40" s="269">
        <f t="shared" si="33"/>
        <v>2.0439970362042981E-2</v>
      </c>
      <c r="L40" s="441">
        <v>70</v>
      </c>
      <c r="M40" s="262">
        <v>2</v>
      </c>
      <c r="N40" s="265">
        <v>1</v>
      </c>
      <c r="O40" s="264">
        <f t="shared" si="0"/>
        <v>1</v>
      </c>
      <c r="P40" s="263">
        <v>1428.29</v>
      </c>
      <c r="Q40" s="263">
        <v>50</v>
      </c>
      <c r="R40" s="263">
        <v>3.5</v>
      </c>
      <c r="S40" s="263">
        <v>1.5</v>
      </c>
      <c r="T40" s="263">
        <v>1</v>
      </c>
      <c r="U40" s="263">
        <v>3</v>
      </c>
      <c r="V40" s="446">
        <v>70</v>
      </c>
      <c r="W40" s="263">
        <v>5</v>
      </c>
      <c r="X40" s="264">
        <f t="shared" si="20"/>
        <v>0.2</v>
      </c>
      <c r="Y40" s="341" t="s">
        <v>438</v>
      </c>
      <c r="Z40" s="271">
        <v>278</v>
      </c>
      <c r="AA40" s="272">
        <v>620</v>
      </c>
      <c r="AB40" s="272">
        <v>8</v>
      </c>
      <c r="AC40" s="261" t="s">
        <v>326</v>
      </c>
      <c r="AD40" s="262">
        <v>24</v>
      </c>
      <c r="AE40" s="264">
        <f t="shared" si="6"/>
        <v>4.1666666666666661</v>
      </c>
      <c r="AF40" s="262">
        <v>1230</v>
      </c>
      <c r="AG40" s="262">
        <v>820</v>
      </c>
      <c r="AH40" s="262">
        <v>970</v>
      </c>
      <c r="AI40" s="262">
        <v>240</v>
      </c>
      <c r="AJ40" s="262">
        <v>1180</v>
      </c>
      <c r="AK40" s="262">
        <v>780</v>
      </c>
      <c r="AL40" s="262">
        <v>735</v>
      </c>
      <c r="AM40" s="267">
        <f t="shared" ref="AM40:AM42" si="40">AF40*AG40*AI40*0.000000001</f>
        <v>0.242064</v>
      </c>
      <c r="AN40" s="267">
        <f t="shared" ref="AN40:AN42" si="41">AJ40*AK40*AL40*0.000000001</f>
        <v>0.67649400000000004</v>
      </c>
      <c r="AO40" s="267">
        <f t="shared" ref="AO40:AO42" si="42">AP40+(AQ40*AR40)</f>
        <v>36</v>
      </c>
      <c r="AP40" s="263">
        <v>36</v>
      </c>
      <c r="AQ40" s="263"/>
      <c r="AR40" s="263"/>
      <c r="AS40" s="268">
        <f t="shared" si="4"/>
        <v>148.720999405116</v>
      </c>
    </row>
    <row r="41" spans="1:45" s="195" customFormat="1" ht="25.5">
      <c r="A41" s="330"/>
      <c r="B41" s="331"/>
      <c r="C41" s="286" t="s">
        <v>83</v>
      </c>
      <c r="D41" s="261" t="s">
        <v>191</v>
      </c>
      <c r="E41" s="261" t="s">
        <v>80</v>
      </c>
      <c r="F41" s="261" t="s">
        <v>117</v>
      </c>
      <c r="G41" s="261" t="s">
        <v>247</v>
      </c>
      <c r="H41" s="262">
        <v>690</v>
      </c>
      <c r="I41" s="263">
        <v>2.4</v>
      </c>
      <c r="J41" s="371"/>
      <c r="K41" s="269">
        <f t="shared" si="33"/>
        <v>2.0439970362042981E-2</v>
      </c>
      <c r="L41" s="441">
        <v>70</v>
      </c>
      <c r="M41" s="262">
        <v>2</v>
      </c>
      <c r="N41" s="265">
        <v>1</v>
      </c>
      <c r="O41" s="264">
        <f t="shared" si="0"/>
        <v>1</v>
      </c>
      <c r="P41" s="263">
        <v>1422.21</v>
      </c>
      <c r="Q41" s="263">
        <v>50</v>
      </c>
      <c r="R41" s="263">
        <v>3.5</v>
      </c>
      <c r="S41" s="263">
        <v>1.5</v>
      </c>
      <c r="T41" s="263">
        <v>1</v>
      </c>
      <c r="U41" s="263">
        <v>3</v>
      </c>
      <c r="V41" s="446">
        <v>70</v>
      </c>
      <c r="W41" s="263">
        <v>5</v>
      </c>
      <c r="X41" s="264">
        <f t="shared" si="20"/>
        <v>0.2</v>
      </c>
      <c r="Y41" s="343"/>
      <c r="Z41" s="271">
        <v>278</v>
      </c>
      <c r="AA41" s="272">
        <v>620</v>
      </c>
      <c r="AB41" s="272">
        <v>8</v>
      </c>
      <c r="AC41" s="261" t="s">
        <v>326</v>
      </c>
      <c r="AD41" s="262">
        <v>24</v>
      </c>
      <c r="AE41" s="264">
        <f t="shared" si="6"/>
        <v>4.1666666666666661</v>
      </c>
      <c r="AF41" s="262">
        <v>1230</v>
      </c>
      <c r="AG41" s="262">
        <v>820</v>
      </c>
      <c r="AH41" s="262">
        <v>970</v>
      </c>
      <c r="AI41" s="262">
        <v>240</v>
      </c>
      <c r="AJ41" s="262">
        <v>1180</v>
      </c>
      <c r="AK41" s="262">
        <v>780</v>
      </c>
      <c r="AL41" s="262">
        <v>735</v>
      </c>
      <c r="AM41" s="267">
        <f t="shared" si="40"/>
        <v>0.242064</v>
      </c>
      <c r="AN41" s="267">
        <f t="shared" si="41"/>
        <v>0.67649400000000004</v>
      </c>
      <c r="AO41" s="267">
        <f t="shared" si="42"/>
        <v>36</v>
      </c>
      <c r="AP41" s="263">
        <v>36</v>
      </c>
      <c r="AQ41" s="263"/>
      <c r="AR41" s="263"/>
      <c r="AS41" s="268">
        <f t="shared" si="4"/>
        <v>148.720999405116</v>
      </c>
    </row>
    <row r="42" spans="1:45" s="195" customFormat="1" ht="38.25">
      <c r="A42" s="330"/>
      <c r="B42" s="331"/>
      <c r="C42" s="286" t="s">
        <v>47</v>
      </c>
      <c r="D42" s="261" t="s">
        <v>183</v>
      </c>
      <c r="E42" s="261" t="s">
        <v>50</v>
      </c>
      <c r="F42" s="261" t="s">
        <v>118</v>
      </c>
      <c r="G42" s="261" t="s">
        <v>251</v>
      </c>
      <c r="H42" s="262">
        <v>570</v>
      </c>
      <c r="I42" s="263">
        <v>2.4</v>
      </c>
      <c r="J42" s="371"/>
      <c r="K42" s="269">
        <f t="shared" si="33"/>
        <v>2.0439970362042981E-2</v>
      </c>
      <c r="L42" s="441">
        <v>80</v>
      </c>
      <c r="M42" s="262">
        <v>2</v>
      </c>
      <c r="N42" s="265">
        <v>1</v>
      </c>
      <c r="O42" s="264">
        <f t="shared" si="0"/>
        <v>1</v>
      </c>
      <c r="P42" s="263">
        <v>1595</v>
      </c>
      <c r="Q42" s="263">
        <v>13.58</v>
      </c>
      <c r="R42" s="263">
        <v>3.5</v>
      </c>
      <c r="S42" s="263">
        <v>1.5</v>
      </c>
      <c r="T42" s="263">
        <v>1</v>
      </c>
      <c r="U42" s="263">
        <v>3</v>
      </c>
      <c r="V42" s="446">
        <v>80</v>
      </c>
      <c r="W42" s="263">
        <v>4</v>
      </c>
      <c r="X42" s="264">
        <f t="shared" si="20"/>
        <v>0.25</v>
      </c>
      <c r="Y42" s="278" t="s">
        <v>434</v>
      </c>
      <c r="Z42" s="271">
        <v>276</v>
      </c>
      <c r="AA42" s="272">
        <v>620</v>
      </c>
      <c r="AB42" s="272">
        <v>8</v>
      </c>
      <c r="AC42" s="261" t="s">
        <v>326</v>
      </c>
      <c r="AD42" s="262">
        <v>18</v>
      </c>
      <c r="AE42" s="264">
        <f t="shared" si="6"/>
        <v>5.5555555555555554</v>
      </c>
      <c r="AF42" s="262">
        <v>1230</v>
      </c>
      <c r="AG42" s="262">
        <v>820</v>
      </c>
      <c r="AH42" s="262">
        <v>970</v>
      </c>
      <c r="AI42" s="262">
        <v>240</v>
      </c>
      <c r="AJ42" s="262">
        <v>1180</v>
      </c>
      <c r="AK42" s="262">
        <v>780</v>
      </c>
      <c r="AL42" s="262">
        <v>735</v>
      </c>
      <c r="AM42" s="267">
        <f t="shared" si="40"/>
        <v>0.242064</v>
      </c>
      <c r="AN42" s="267">
        <f t="shared" si="41"/>
        <v>0.67649400000000004</v>
      </c>
      <c r="AO42" s="267">
        <f t="shared" si="42"/>
        <v>36</v>
      </c>
      <c r="AP42" s="263">
        <v>36</v>
      </c>
      <c r="AQ42" s="263"/>
      <c r="AR42" s="263"/>
      <c r="AS42" s="268">
        <f t="shared" si="4"/>
        <v>148.720999405116</v>
      </c>
    </row>
    <row r="43" spans="1:45" s="195" customFormat="1" ht="25.5">
      <c r="A43" s="330"/>
      <c r="B43" s="331"/>
      <c r="C43" s="286" t="s">
        <v>48</v>
      </c>
      <c r="D43" s="261" t="s">
        <v>184</v>
      </c>
      <c r="E43" s="261" t="s">
        <v>51</v>
      </c>
      <c r="F43" s="261" t="s">
        <v>117</v>
      </c>
      <c r="G43" s="261" t="s">
        <v>247</v>
      </c>
      <c r="H43" s="262">
        <v>690</v>
      </c>
      <c r="I43" s="263">
        <v>962.4</v>
      </c>
      <c r="J43" s="371"/>
      <c r="K43" s="269">
        <f t="shared" si="33"/>
        <v>8.1964281151792342</v>
      </c>
      <c r="L43" s="441">
        <v>70</v>
      </c>
      <c r="M43" s="262">
        <v>2</v>
      </c>
      <c r="N43" s="265">
        <v>2</v>
      </c>
      <c r="O43" s="264">
        <f t="shared" si="0"/>
        <v>0.5</v>
      </c>
      <c r="P43" s="263">
        <v>1508.6</v>
      </c>
      <c r="Q43" s="263">
        <v>35.1</v>
      </c>
      <c r="R43" s="263">
        <v>3</v>
      </c>
      <c r="S43" s="263">
        <v>0.1</v>
      </c>
      <c r="T43" s="263">
        <v>1</v>
      </c>
      <c r="U43" s="263">
        <v>3</v>
      </c>
      <c r="V43" s="446">
        <v>35</v>
      </c>
      <c r="W43" s="263">
        <v>4</v>
      </c>
      <c r="X43" s="264">
        <f t="shared" si="20"/>
        <v>0.25</v>
      </c>
      <c r="Y43" s="279" t="s">
        <v>435</v>
      </c>
      <c r="Z43" s="271">
        <v>62</v>
      </c>
      <c r="AA43" s="272">
        <v>1723</v>
      </c>
      <c r="AB43" s="272">
        <v>10</v>
      </c>
      <c r="AC43" s="261" t="s">
        <v>326</v>
      </c>
      <c r="AD43" s="262">
        <v>20</v>
      </c>
      <c r="AE43" s="264">
        <f t="shared" si="6"/>
        <v>5</v>
      </c>
      <c r="AF43" s="262">
        <v>1230</v>
      </c>
      <c r="AG43" s="262">
        <v>820</v>
      </c>
      <c r="AH43" s="262">
        <v>970</v>
      </c>
      <c r="AI43" s="262">
        <v>240</v>
      </c>
      <c r="AJ43" s="262">
        <v>1180</v>
      </c>
      <c r="AK43" s="262">
        <v>780</v>
      </c>
      <c r="AL43" s="262">
        <v>735</v>
      </c>
      <c r="AM43" s="267">
        <f t="shared" ref="AM43:AM47" si="43">AF43*AG43*AI43*0.000000001</f>
        <v>0.242064</v>
      </c>
      <c r="AN43" s="267">
        <f t="shared" ref="AN43:AN47" si="44">AJ43*AK43*AL43*0.000000001</f>
        <v>0.67649400000000004</v>
      </c>
      <c r="AO43" s="267">
        <f t="shared" ref="AO43:AO47" si="45">AP43+(AQ43*AR43)</f>
        <v>36</v>
      </c>
      <c r="AP43" s="263">
        <v>36</v>
      </c>
      <c r="AQ43" s="263"/>
      <c r="AR43" s="263"/>
      <c r="AS43" s="268">
        <f t="shared" si="4"/>
        <v>148.720999405116</v>
      </c>
    </row>
    <row r="44" spans="1:45" s="195" customFormat="1" ht="38.25">
      <c r="A44" s="330"/>
      <c r="B44" s="331"/>
      <c r="C44" s="286" t="s">
        <v>49</v>
      </c>
      <c r="D44" s="261" t="s">
        <v>185</v>
      </c>
      <c r="E44" s="261" t="s">
        <v>52</v>
      </c>
      <c r="F44" s="261" t="s">
        <v>118</v>
      </c>
      <c r="G44" s="261" t="s">
        <v>251</v>
      </c>
      <c r="H44" s="262">
        <v>570</v>
      </c>
      <c r="I44" s="263">
        <v>72</v>
      </c>
      <c r="J44" s="371"/>
      <c r="K44" s="269">
        <f t="shared" si="33"/>
        <v>0.61319911086128942</v>
      </c>
      <c r="L44" s="441">
        <v>72</v>
      </c>
      <c r="M44" s="262">
        <v>2</v>
      </c>
      <c r="N44" s="265">
        <v>2</v>
      </c>
      <c r="O44" s="264">
        <f t="shared" si="0"/>
        <v>0.5</v>
      </c>
      <c r="P44" s="263">
        <v>1462.8</v>
      </c>
      <c r="Q44" s="263">
        <v>14.8</v>
      </c>
      <c r="R44" s="263">
        <v>5</v>
      </c>
      <c r="S44" s="263">
        <v>1.5</v>
      </c>
      <c r="T44" s="263">
        <v>1</v>
      </c>
      <c r="U44" s="263">
        <v>3</v>
      </c>
      <c r="V44" s="446">
        <v>72</v>
      </c>
      <c r="W44" s="263">
        <v>5</v>
      </c>
      <c r="X44" s="264">
        <f t="shared" si="20"/>
        <v>0.2</v>
      </c>
      <c r="Y44" s="273" t="s">
        <v>436</v>
      </c>
      <c r="Z44" s="271">
        <v>73</v>
      </c>
      <c r="AA44" s="272">
        <v>1723</v>
      </c>
      <c r="AB44" s="272">
        <v>10</v>
      </c>
      <c r="AC44" s="261" t="s">
        <v>326</v>
      </c>
      <c r="AD44" s="262">
        <v>15</v>
      </c>
      <c r="AE44" s="264">
        <f t="shared" si="6"/>
        <v>6.666666666666667</v>
      </c>
      <c r="AF44" s="262">
        <v>1230</v>
      </c>
      <c r="AG44" s="262">
        <v>820</v>
      </c>
      <c r="AH44" s="262">
        <v>970</v>
      </c>
      <c r="AI44" s="262">
        <v>240</v>
      </c>
      <c r="AJ44" s="262">
        <v>1180</v>
      </c>
      <c r="AK44" s="262">
        <v>780</v>
      </c>
      <c r="AL44" s="262">
        <v>735</v>
      </c>
      <c r="AM44" s="267">
        <f t="shared" si="43"/>
        <v>0.242064</v>
      </c>
      <c r="AN44" s="267">
        <f t="shared" si="44"/>
        <v>0.67649400000000004</v>
      </c>
      <c r="AO44" s="267">
        <f t="shared" si="45"/>
        <v>36</v>
      </c>
      <c r="AP44" s="263">
        <v>36</v>
      </c>
      <c r="AQ44" s="263"/>
      <c r="AR44" s="263"/>
      <c r="AS44" s="268">
        <f t="shared" si="4"/>
        <v>148.720999405116</v>
      </c>
    </row>
    <row r="45" spans="1:45" s="195" customFormat="1" ht="25.5">
      <c r="A45" s="330"/>
      <c r="B45" s="331"/>
      <c r="C45" s="286" t="s">
        <v>91</v>
      </c>
      <c r="D45" s="261" t="s">
        <v>346</v>
      </c>
      <c r="E45" s="261" t="s">
        <v>60</v>
      </c>
      <c r="F45" s="261" t="s">
        <v>119</v>
      </c>
      <c r="G45" s="261" t="s">
        <v>250</v>
      </c>
      <c r="H45" s="262">
        <v>560</v>
      </c>
      <c r="I45" s="263">
        <v>162.72</v>
      </c>
      <c r="J45" s="371"/>
      <c r="K45" s="269">
        <f t="shared" si="33"/>
        <v>1.3858299905465141</v>
      </c>
      <c r="L45" s="441">
        <v>55</v>
      </c>
      <c r="M45" s="262">
        <v>2</v>
      </c>
      <c r="N45" s="265">
        <v>1</v>
      </c>
      <c r="O45" s="264">
        <f t="shared" si="0"/>
        <v>1</v>
      </c>
      <c r="P45" s="263">
        <v>1429.08</v>
      </c>
      <c r="Q45" s="263">
        <v>10.8</v>
      </c>
      <c r="R45" s="263">
        <v>4</v>
      </c>
      <c r="S45" s="263">
        <v>1.5</v>
      </c>
      <c r="T45" s="263">
        <v>1</v>
      </c>
      <c r="U45" s="263">
        <v>3</v>
      </c>
      <c r="V45" s="446"/>
      <c r="W45" s="263"/>
      <c r="X45" s="264"/>
      <c r="Y45" s="266" t="s">
        <v>318</v>
      </c>
      <c r="Z45" s="280"/>
      <c r="AA45" s="281"/>
      <c r="AB45" s="281"/>
      <c r="AC45" s="261" t="s">
        <v>326</v>
      </c>
      <c r="AD45" s="262">
        <v>24</v>
      </c>
      <c r="AE45" s="264">
        <f t="shared" si="6"/>
        <v>4.1666666666666661</v>
      </c>
      <c r="AF45" s="262">
        <v>1230</v>
      </c>
      <c r="AG45" s="262">
        <v>820</v>
      </c>
      <c r="AH45" s="262">
        <v>970</v>
      </c>
      <c r="AI45" s="262">
        <v>240</v>
      </c>
      <c r="AJ45" s="262">
        <v>1180</v>
      </c>
      <c r="AK45" s="262">
        <v>780</v>
      </c>
      <c r="AL45" s="262">
        <v>735</v>
      </c>
      <c r="AM45" s="267">
        <f t="shared" si="43"/>
        <v>0.242064</v>
      </c>
      <c r="AN45" s="267">
        <f t="shared" si="44"/>
        <v>0.67649400000000004</v>
      </c>
      <c r="AO45" s="267">
        <f t="shared" si="45"/>
        <v>36</v>
      </c>
      <c r="AP45" s="263">
        <v>36</v>
      </c>
      <c r="AQ45" s="263"/>
      <c r="AR45" s="263"/>
      <c r="AS45" s="268">
        <f t="shared" si="4"/>
        <v>148.720999405116</v>
      </c>
    </row>
    <row r="46" spans="1:45" s="195" customFormat="1" ht="25.5">
      <c r="A46" s="330"/>
      <c r="B46" s="331"/>
      <c r="C46" s="286" t="s">
        <v>87</v>
      </c>
      <c r="D46" s="261" t="s">
        <v>192</v>
      </c>
      <c r="E46" s="261" t="s">
        <v>56</v>
      </c>
      <c r="F46" s="261" t="s">
        <v>120</v>
      </c>
      <c r="G46" s="261" t="s">
        <v>247</v>
      </c>
      <c r="H46" s="262">
        <v>680</v>
      </c>
      <c r="I46" s="263">
        <v>1954.26</v>
      </c>
      <c r="J46" s="371"/>
      <c r="K46" s="269">
        <f t="shared" si="33"/>
        <v>16.643756866552547</v>
      </c>
      <c r="L46" s="441">
        <v>60</v>
      </c>
      <c r="M46" s="262">
        <v>2</v>
      </c>
      <c r="N46" s="265">
        <v>1</v>
      </c>
      <c r="O46" s="264">
        <f t="shared" si="0"/>
        <v>1</v>
      </c>
      <c r="P46" s="263">
        <v>1697</v>
      </c>
      <c r="Q46" s="263">
        <v>29.7</v>
      </c>
      <c r="R46" s="263">
        <v>2.5</v>
      </c>
      <c r="S46" s="263">
        <v>0.1</v>
      </c>
      <c r="T46" s="263">
        <v>1</v>
      </c>
      <c r="U46" s="263">
        <v>3</v>
      </c>
      <c r="V46" s="446">
        <v>60</v>
      </c>
      <c r="W46" s="263">
        <v>2</v>
      </c>
      <c r="X46" s="264">
        <f>1/W46</f>
        <v>0.5</v>
      </c>
      <c r="Y46" s="341" t="s">
        <v>437</v>
      </c>
      <c r="Z46" s="271">
        <v>87</v>
      </c>
      <c r="AA46" s="272">
        <v>1723</v>
      </c>
      <c r="AB46" s="272">
        <v>8</v>
      </c>
      <c r="AC46" s="261" t="s">
        <v>326</v>
      </c>
      <c r="AD46" s="262">
        <v>24</v>
      </c>
      <c r="AE46" s="264">
        <f t="shared" si="6"/>
        <v>4.1666666666666661</v>
      </c>
      <c r="AF46" s="262">
        <v>1230</v>
      </c>
      <c r="AG46" s="262">
        <v>820</v>
      </c>
      <c r="AH46" s="262">
        <v>970</v>
      </c>
      <c r="AI46" s="262">
        <v>240</v>
      </c>
      <c r="AJ46" s="262">
        <v>1180</v>
      </c>
      <c r="AK46" s="262">
        <v>780</v>
      </c>
      <c r="AL46" s="262">
        <v>735</v>
      </c>
      <c r="AM46" s="267">
        <f t="shared" si="43"/>
        <v>0.242064</v>
      </c>
      <c r="AN46" s="267">
        <f t="shared" si="44"/>
        <v>0.67649400000000004</v>
      </c>
      <c r="AO46" s="267">
        <f t="shared" si="45"/>
        <v>36</v>
      </c>
      <c r="AP46" s="263">
        <v>36</v>
      </c>
      <c r="AQ46" s="263"/>
      <c r="AR46" s="263"/>
      <c r="AS46" s="268">
        <f t="shared" si="4"/>
        <v>148.720999405116</v>
      </c>
    </row>
    <row r="47" spans="1:45" s="195" customFormat="1" ht="26.25" thickBot="1">
      <c r="A47" s="345"/>
      <c r="B47" s="346"/>
      <c r="C47" s="284" t="s">
        <v>88</v>
      </c>
      <c r="D47" s="247" t="s">
        <v>193</v>
      </c>
      <c r="E47" s="247" t="s">
        <v>57</v>
      </c>
      <c r="F47" s="247" t="s">
        <v>120</v>
      </c>
      <c r="G47" s="247" t="s">
        <v>247</v>
      </c>
      <c r="H47" s="248">
        <v>680</v>
      </c>
      <c r="I47" s="249">
        <v>676.8</v>
      </c>
      <c r="J47" s="373"/>
      <c r="K47" s="274">
        <f t="shared" si="33"/>
        <v>5.7640716420961198</v>
      </c>
      <c r="L47" s="443">
        <v>60</v>
      </c>
      <c r="M47" s="248">
        <v>2</v>
      </c>
      <c r="N47" s="251">
        <v>1</v>
      </c>
      <c r="O47" s="250">
        <f t="shared" si="0"/>
        <v>1</v>
      </c>
      <c r="P47" s="249">
        <v>1852</v>
      </c>
      <c r="Q47" s="249">
        <v>52</v>
      </c>
      <c r="R47" s="249">
        <v>2.5</v>
      </c>
      <c r="S47" s="249">
        <v>0.1</v>
      </c>
      <c r="T47" s="249">
        <v>1</v>
      </c>
      <c r="U47" s="249">
        <v>3</v>
      </c>
      <c r="V47" s="448">
        <v>60</v>
      </c>
      <c r="W47" s="249">
        <v>2</v>
      </c>
      <c r="X47" s="250">
        <f>1/W47</f>
        <v>0.5</v>
      </c>
      <c r="Y47" s="342"/>
      <c r="Z47" s="275">
        <v>75</v>
      </c>
      <c r="AA47" s="276">
        <v>1723</v>
      </c>
      <c r="AB47" s="276">
        <v>8</v>
      </c>
      <c r="AC47" s="247" t="s">
        <v>326</v>
      </c>
      <c r="AD47" s="248">
        <v>24</v>
      </c>
      <c r="AE47" s="250">
        <f t="shared" si="6"/>
        <v>4.1666666666666661</v>
      </c>
      <c r="AF47" s="248">
        <v>1230</v>
      </c>
      <c r="AG47" s="248">
        <v>820</v>
      </c>
      <c r="AH47" s="248">
        <v>970</v>
      </c>
      <c r="AI47" s="248">
        <v>240</v>
      </c>
      <c r="AJ47" s="248">
        <v>1180</v>
      </c>
      <c r="AK47" s="248">
        <v>780</v>
      </c>
      <c r="AL47" s="248">
        <v>735</v>
      </c>
      <c r="AM47" s="252">
        <f t="shared" si="43"/>
        <v>0.242064</v>
      </c>
      <c r="AN47" s="252">
        <f t="shared" si="44"/>
        <v>0.67649400000000004</v>
      </c>
      <c r="AO47" s="252">
        <f t="shared" si="45"/>
        <v>36</v>
      </c>
      <c r="AP47" s="249">
        <v>36</v>
      </c>
      <c r="AQ47" s="249"/>
      <c r="AR47" s="249"/>
      <c r="AS47" s="253">
        <f t="shared" si="4"/>
        <v>148.720999405116</v>
      </c>
    </row>
    <row r="48" spans="1:45">
      <c r="F48" s="194"/>
      <c r="G48" s="194"/>
      <c r="K48" s="112">
        <f>SUM(K34:K47)</f>
        <v>100.00000000000003</v>
      </c>
    </row>
    <row r="49" spans="6:7">
      <c r="F49" s="194"/>
      <c r="G49" s="194"/>
    </row>
    <row r="50" spans="6:7">
      <c r="F50" s="194"/>
      <c r="G50" s="194"/>
    </row>
  </sheetData>
  <mergeCells count="77">
    <mergeCell ref="AR2:AR7"/>
    <mergeCell ref="AS2:AS7"/>
    <mergeCell ref="AC1:AS1"/>
    <mergeCell ref="AC2:AC8"/>
    <mergeCell ref="AF2:AI2"/>
    <mergeCell ref="AJ2:AL2"/>
    <mergeCell ref="AQ2:AQ7"/>
    <mergeCell ref="AI3:AI7"/>
    <mergeCell ref="AN2:AN7"/>
    <mergeCell ref="AO2:AO7"/>
    <mergeCell ref="AP2:AP7"/>
    <mergeCell ref="AJ3:AL7"/>
    <mergeCell ref="AM2:AM7"/>
    <mergeCell ref="F1:H1"/>
    <mergeCell ref="J13:J22"/>
    <mergeCell ref="J23:J33"/>
    <mergeCell ref="J34:J47"/>
    <mergeCell ref="J11:J12"/>
    <mergeCell ref="I1:K1"/>
    <mergeCell ref="K2:K7"/>
    <mergeCell ref="L1:U1"/>
    <mergeCell ref="T2:T7"/>
    <mergeCell ref="U2:U7"/>
    <mergeCell ref="S3:S7"/>
    <mergeCell ref="V2:V7"/>
    <mergeCell ref="L2:L7"/>
    <mergeCell ref="R2:S2"/>
    <mergeCell ref="N2:O2"/>
    <mergeCell ref="AD2:AD7"/>
    <mergeCell ref="AE2:AE7"/>
    <mergeCell ref="AF3:AH7"/>
    <mergeCell ref="V1:AB1"/>
    <mergeCell ref="Z2:Z7"/>
    <mergeCell ref="AA2:AA7"/>
    <mergeCell ref="AB2:AB7"/>
    <mergeCell ref="Y2:Y8"/>
    <mergeCell ref="W2:X2"/>
    <mergeCell ref="C8:C9"/>
    <mergeCell ref="D8:D9"/>
    <mergeCell ref="E8:E9"/>
    <mergeCell ref="W3:W7"/>
    <mergeCell ref="X3:X7"/>
    <mergeCell ref="G2:G9"/>
    <mergeCell ref="H2:H7"/>
    <mergeCell ref="I2:I7"/>
    <mergeCell ref="J2:J7"/>
    <mergeCell ref="D4:E4"/>
    <mergeCell ref="F2:F9"/>
    <mergeCell ref="M2:M7"/>
    <mergeCell ref="N3:N7"/>
    <mergeCell ref="O3:O7"/>
    <mergeCell ref="P2:P7"/>
    <mergeCell ref="Q2:Q7"/>
    <mergeCell ref="R3:R7"/>
    <mergeCell ref="Y23:Y24"/>
    <mergeCell ref="Y25:Y28"/>
    <mergeCell ref="Y36:Y37"/>
    <mergeCell ref="Y38:Y39"/>
    <mergeCell ref="Y46:Y47"/>
    <mergeCell ref="Y40:Y41"/>
    <mergeCell ref="Y31:Y32"/>
    <mergeCell ref="Y34:Y35"/>
    <mergeCell ref="A34:A47"/>
    <mergeCell ref="B34:B47"/>
    <mergeCell ref="A7:B7"/>
    <mergeCell ref="A1:E1"/>
    <mergeCell ref="A2:B2"/>
    <mergeCell ref="A3:B3"/>
    <mergeCell ref="A4:C4"/>
    <mergeCell ref="C7:E7"/>
    <mergeCell ref="D2:E2"/>
    <mergeCell ref="A11:A12"/>
    <mergeCell ref="B11:B12"/>
    <mergeCell ref="A13:A22"/>
    <mergeCell ref="B13:B22"/>
    <mergeCell ref="A23:A33"/>
    <mergeCell ref="B23:B33"/>
  </mergeCells>
  <pageMargins left="0.78740157480314965" right="0.11811023622047245" top="0.98425196850393704" bottom="0.19685039370078741" header="0.31496062992125984" footer="0.31496062992125984"/>
  <pageSetup paperSize="257" scale="94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6"/>
  <sheetViews>
    <sheetView showGridLines="0" workbookViewId="0">
      <pane ySplit="1" topLeftCell="A2" activePane="bottomLeft" state="frozen"/>
      <selection pane="bottomLeft" activeCell="B18" sqref="B18:D18"/>
    </sheetView>
  </sheetViews>
  <sheetFormatPr defaultRowHeight="15"/>
  <cols>
    <col min="1" max="1" width="2.42578125" customWidth="1"/>
    <col min="2" max="2" width="15.28515625" customWidth="1"/>
    <col min="3" max="3" width="20.28515625" customWidth="1"/>
    <col min="4" max="4" width="10.28515625" customWidth="1"/>
    <col min="5" max="5" width="15.28515625" customWidth="1"/>
    <col min="6" max="6" width="23.42578125" style="230" customWidth="1"/>
    <col min="7" max="7" width="9" customWidth="1"/>
    <col min="8" max="8" width="12" customWidth="1"/>
    <col min="9" max="9" width="21.5703125" style="230" customWidth="1"/>
    <col min="11" max="11" width="15.28515625" customWidth="1"/>
    <col min="12" max="12" width="19.5703125" style="230" customWidth="1"/>
    <col min="14" max="14" width="15.28515625" customWidth="1"/>
    <col min="15" max="15" width="12.42578125" style="230" customWidth="1"/>
    <col min="17" max="17" width="16.7109375" customWidth="1"/>
    <col min="18" max="18" width="2.7109375" customWidth="1"/>
  </cols>
  <sheetData>
    <row r="1" spans="1:18" ht="24.75" customHeight="1" thickTop="1" thickBot="1">
      <c r="A1" s="197"/>
      <c r="B1" s="198"/>
      <c r="C1" s="232" t="s">
        <v>355</v>
      </c>
      <c r="D1" s="200"/>
      <c r="E1" s="201"/>
      <c r="F1" s="202"/>
      <c r="G1" s="199"/>
      <c r="H1" s="199"/>
      <c r="I1" s="203"/>
      <c r="J1" s="199"/>
      <c r="K1" s="199"/>
      <c r="L1" s="203"/>
      <c r="M1" s="199"/>
      <c r="N1" s="199"/>
      <c r="O1" s="203"/>
      <c r="P1" s="199"/>
      <c r="Q1" s="204"/>
      <c r="R1" s="205"/>
    </row>
    <row r="2" spans="1:18" ht="16.5" thickTop="1" thickBot="1">
      <c r="A2" s="206"/>
      <c r="B2" s="183"/>
      <c r="C2" s="183"/>
      <c r="D2" s="183"/>
      <c r="E2" s="183"/>
      <c r="F2" s="207"/>
      <c r="G2" s="183"/>
      <c r="H2" s="183"/>
      <c r="I2" s="207"/>
      <c r="J2" s="183"/>
      <c r="K2" s="183"/>
      <c r="L2" s="207"/>
      <c r="M2" s="183"/>
      <c r="N2" s="183"/>
      <c r="O2" s="207"/>
      <c r="P2" s="183"/>
      <c r="Q2" s="183"/>
      <c r="R2" s="208"/>
    </row>
    <row r="3" spans="1:18" ht="54.95" customHeight="1" thickBot="1">
      <c r="A3" s="206"/>
      <c r="B3" s="183"/>
      <c r="C3" s="183"/>
      <c r="D3" s="183"/>
      <c r="E3" s="236" t="s">
        <v>356</v>
      </c>
      <c r="F3" s="237" t="s">
        <v>357</v>
      </c>
      <c r="G3" s="183"/>
      <c r="H3" s="211"/>
      <c r="I3" s="212"/>
      <c r="J3" s="183"/>
      <c r="K3" s="183"/>
      <c r="L3" s="207"/>
      <c r="M3" s="183"/>
      <c r="N3" s="183"/>
      <c r="O3" s="207"/>
      <c r="P3" s="183"/>
      <c r="Q3" s="183"/>
      <c r="R3" s="208"/>
    </row>
    <row r="4" spans="1:18" ht="54.95" customHeight="1" thickBot="1">
      <c r="A4" s="206"/>
      <c r="B4" s="183"/>
      <c r="C4" s="183"/>
      <c r="D4" s="183"/>
      <c r="E4" s="183"/>
      <c r="F4" s="213">
        <v>50</v>
      </c>
      <c r="G4" s="183"/>
      <c r="H4" s="183"/>
      <c r="I4" s="207"/>
      <c r="J4" s="183"/>
      <c r="K4" s="209" t="s">
        <v>358</v>
      </c>
      <c r="L4" s="210" t="s">
        <v>359</v>
      </c>
      <c r="M4" s="183"/>
      <c r="N4" s="183"/>
      <c r="O4" s="207"/>
      <c r="P4" s="183"/>
      <c r="Q4" s="183"/>
      <c r="R4" s="208"/>
    </row>
    <row r="5" spans="1:18" ht="54.95" customHeight="1" thickBot="1">
      <c r="A5" s="206"/>
      <c r="B5" s="183"/>
      <c r="C5" s="183"/>
      <c r="D5" s="183"/>
      <c r="E5" s="183"/>
      <c r="F5" s="207"/>
      <c r="G5" s="183"/>
      <c r="H5" s="209" t="s">
        <v>360</v>
      </c>
      <c r="I5" s="210" t="s">
        <v>361</v>
      </c>
      <c r="J5" s="183"/>
      <c r="K5" s="183"/>
      <c r="L5" s="213">
        <v>65</v>
      </c>
      <c r="M5" s="183"/>
      <c r="N5" s="183"/>
      <c r="O5" s="207"/>
      <c r="P5" s="183"/>
      <c r="Q5" s="183"/>
      <c r="R5" s="208"/>
    </row>
    <row r="6" spans="1:18" ht="54.95" customHeight="1" thickBot="1">
      <c r="A6" s="206"/>
      <c r="B6" s="236" t="s">
        <v>362</v>
      </c>
      <c r="C6" s="237" t="s">
        <v>363</v>
      </c>
      <c r="D6" s="183"/>
      <c r="E6" s="236" t="s">
        <v>364</v>
      </c>
      <c r="F6" s="237" t="s">
        <v>365</v>
      </c>
      <c r="G6" s="183"/>
      <c r="H6" s="183"/>
      <c r="I6" s="213">
        <v>15</v>
      </c>
      <c r="J6" s="183"/>
      <c r="K6" s="183"/>
      <c r="L6" s="207"/>
      <c r="M6" s="183"/>
      <c r="N6" s="183"/>
      <c r="O6" s="207"/>
      <c r="P6" s="183"/>
      <c r="Q6" s="183"/>
      <c r="R6" s="208"/>
    </row>
    <row r="7" spans="1:18" ht="54.95" customHeight="1" thickBot="1">
      <c r="A7" s="206"/>
      <c r="B7" s="183"/>
      <c r="C7" s="213">
        <v>100</v>
      </c>
      <c r="D7" s="183"/>
      <c r="E7" s="183"/>
      <c r="F7" s="213">
        <v>30</v>
      </c>
      <c r="G7" s="183"/>
      <c r="H7" s="209" t="s">
        <v>366</v>
      </c>
      <c r="I7" s="210" t="s">
        <v>367</v>
      </c>
      <c r="J7" s="183"/>
      <c r="K7" s="214"/>
      <c r="L7" s="215"/>
      <c r="M7" s="183"/>
      <c r="N7" s="183"/>
      <c r="O7" s="207"/>
      <c r="P7" s="183"/>
      <c r="Q7" s="183"/>
      <c r="R7" s="208"/>
    </row>
    <row r="8" spans="1:18" ht="54.95" customHeight="1" thickBot="1">
      <c r="A8" s="206"/>
      <c r="B8" s="183"/>
      <c r="C8" s="183"/>
      <c r="D8" s="183"/>
      <c r="E8" s="183"/>
      <c r="F8" s="207"/>
      <c r="G8" s="183"/>
      <c r="H8" s="183"/>
      <c r="I8" s="213">
        <v>15</v>
      </c>
      <c r="J8" s="183"/>
      <c r="K8" s="209" t="s">
        <v>368</v>
      </c>
      <c r="L8" s="210" t="s">
        <v>369</v>
      </c>
      <c r="M8" s="183"/>
      <c r="N8" s="183"/>
      <c r="O8" s="207"/>
      <c r="P8" s="183"/>
      <c r="Q8" s="183"/>
      <c r="R8" s="208"/>
    </row>
    <row r="9" spans="1:18" ht="54.95" customHeight="1" thickBot="1">
      <c r="A9" s="206"/>
      <c r="B9" s="183"/>
      <c r="C9" s="183"/>
      <c r="D9" s="183"/>
      <c r="E9" s="236" t="s">
        <v>370</v>
      </c>
      <c r="F9" s="237" t="s">
        <v>371</v>
      </c>
      <c r="G9" s="183"/>
      <c r="H9" s="209" t="s">
        <v>372</v>
      </c>
      <c r="I9" s="210" t="s">
        <v>373</v>
      </c>
      <c r="J9" s="183"/>
      <c r="K9" s="183"/>
      <c r="L9" s="213">
        <v>35</v>
      </c>
      <c r="M9" s="183"/>
      <c r="N9" s="183"/>
      <c r="O9" s="207"/>
      <c r="P9" s="183"/>
      <c r="Q9" s="183"/>
      <c r="R9" s="208"/>
    </row>
    <row r="10" spans="1:18" ht="54.95" customHeight="1" thickBot="1">
      <c r="A10" s="206"/>
      <c r="B10" s="183"/>
      <c r="C10" s="183"/>
      <c r="D10" s="183"/>
      <c r="E10" s="211"/>
      <c r="F10" s="216">
        <v>20</v>
      </c>
      <c r="G10" s="217"/>
      <c r="H10" s="216"/>
      <c r="I10" s="216">
        <v>20</v>
      </c>
      <c r="J10" s="183"/>
      <c r="K10" s="183"/>
      <c r="L10" s="213"/>
      <c r="M10" s="183"/>
      <c r="N10" s="238" t="s">
        <v>404</v>
      </c>
      <c r="O10" s="239" t="s">
        <v>405</v>
      </c>
      <c r="P10" s="183"/>
      <c r="Q10" s="183"/>
      <c r="R10" s="208"/>
    </row>
    <row r="11" spans="1:18" ht="18.75" customHeight="1">
      <c r="A11" s="206"/>
      <c r="B11" s="183"/>
      <c r="C11" s="183"/>
      <c r="D11" s="183"/>
      <c r="E11" s="183"/>
      <c r="F11" s="213"/>
      <c r="G11" s="183"/>
      <c r="H11" s="183"/>
      <c r="I11" s="213"/>
      <c r="J11" s="183"/>
      <c r="K11" s="183"/>
      <c r="L11" s="207"/>
      <c r="M11" s="183"/>
      <c r="N11" s="183"/>
      <c r="O11" s="213">
        <v>85</v>
      </c>
      <c r="P11" s="183"/>
      <c r="Q11" s="183"/>
      <c r="R11" s="208"/>
    </row>
    <row r="12" spans="1:18" ht="17.25" customHeight="1">
      <c r="A12" s="206"/>
      <c r="B12" s="400" t="s">
        <v>374</v>
      </c>
      <c r="C12" s="401"/>
      <c r="D12" s="402"/>
      <c r="E12" s="403" t="s">
        <v>375</v>
      </c>
      <c r="F12" s="402"/>
      <c r="G12" s="231" t="s">
        <v>376</v>
      </c>
      <c r="H12" s="403" t="s">
        <v>377</v>
      </c>
      <c r="I12" s="401"/>
      <c r="J12" s="401"/>
      <c r="K12" s="401"/>
      <c r="L12" s="401"/>
      <c r="M12" s="401"/>
      <c r="N12" s="401"/>
      <c r="O12" s="401"/>
      <c r="P12" s="401"/>
      <c r="Q12" s="404"/>
      <c r="R12" s="218"/>
    </row>
    <row r="13" spans="1:18" ht="15.75">
      <c r="A13" s="206"/>
      <c r="B13" s="405" t="s">
        <v>378</v>
      </c>
      <c r="C13" s="406"/>
      <c r="D13" s="406"/>
      <c r="E13" s="406"/>
      <c r="F13" s="406"/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7"/>
      <c r="R13" s="219"/>
    </row>
    <row r="14" spans="1:18">
      <c r="A14" s="206"/>
      <c r="B14" s="379" t="s">
        <v>379</v>
      </c>
      <c r="C14" s="380"/>
      <c r="D14" s="381"/>
      <c r="E14" s="398" t="s">
        <v>157</v>
      </c>
      <c r="F14" s="399"/>
      <c r="G14" s="233" t="s">
        <v>163</v>
      </c>
      <c r="H14" s="384" t="s">
        <v>380</v>
      </c>
      <c r="I14" s="385"/>
      <c r="J14" s="385"/>
      <c r="K14" s="385"/>
      <c r="L14" s="385"/>
      <c r="M14" s="385"/>
      <c r="N14" s="385"/>
      <c r="O14" s="385"/>
      <c r="P14" s="385"/>
      <c r="Q14" s="386"/>
      <c r="R14" s="219"/>
    </row>
    <row r="15" spans="1:18">
      <c r="A15" s="206"/>
      <c r="B15" s="379" t="s">
        <v>381</v>
      </c>
      <c r="C15" s="380"/>
      <c r="D15" s="381"/>
      <c r="E15" s="398" t="s">
        <v>137</v>
      </c>
      <c r="F15" s="399"/>
      <c r="G15" s="233" t="s">
        <v>138</v>
      </c>
      <c r="H15" s="384" t="s">
        <v>382</v>
      </c>
      <c r="I15" s="385"/>
      <c r="J15" s="385"/>
      <c r="K15" s="385"/>
      <c r="L15" s="385"/>
      <c r="M15" s="385"/>
      <c r="N15" s="385"/>
      <c r="O15" s="385"/>
      <c r="P15" s="385"/>
      <c r="Q15" s="386"/>
      <c r="R15" s="218"/>
    </row>
    <row r="16" spans="1:18">
      <c r="A16" s="206"/>
      <c r="B16" s="379" t="s">
        <v>383</v>
      </c>
      <c r="C16" s="380"/>
      <c r="D16" s="381"/>
      <c r="E16" s="398" t="s">
        <v>139</v>
      </c>
      <c r="F16" s="399"/>
      <c r="G16" s="234" t="s">
        <v>138</v>
      </c>
      <c r="H16" s="384" t="s">
        <v>384</v>
      </c>
      <c r="I16" s="385"/>
      <c r="J16" s="385"/>
      <c r="K16" s="385"/>
      <c r="L16" s="385"/>
      <c r="M16" s="385"/>
      <c r="N16" s="385"/>
      <c r="O16" s="385"/>
      <c r="P16" s="385"/>
      <c r="Q16" s="386"/>
      <c r="R16" s="218"/>
    </row>
    <row r="17" spans="1:18">
      <c r="A17" s="206"/>
      <c r="B17" s="379" t="s">
        <v>385</v>
      </c>
      <c r="C17" s="380"/>
      <c r="D17" s="381"/>
      <c r="E17" s="398" t="s">
        <v>298</v>
      </c>
      <c r="F17" s="399"/>
      <c r="G17" s="234" t="s">
        <v>145</v>
      </c>
      <c r="H17" s="384" t="s">
        <v>386</v>
      </c>
      <c r="I17" s="385"/>
      <c r="J17" s="385"/>
      <c r="K17" s="385"/>
      <c r="L17" s="385"/>
      <c r="M17" s="385"/>
      <c r="N17" s="385"/>
      <c r="O17" s="385"/>
      <c r="P17" s="385"/>
      <c r="Q17" s="386"/>
      <c r="R17" s="218"/>
    </row>
    <row r="18" spans="1:18">
      <c r="A18" s="206"/>
      <c r="B18" s="379" t="s">
        <v>387</v>
      </c>
      <c r="C18" s="380"/>
      <c r="D18" s="381"/>
      <c r="E18" s="398" t="s">
        <v>144</v>
      </c>
      <c r="F18" s="399"/>
      <c r="G18" s="233" t="s">
        <v>145</v>
      </c>
      <c r="H18" s="384" t="s">
        <v>388</v>
      </c>
      <c r="I18" s="385"/>
      <c r="J18" s="385"/>
      <c r="K18" s="385"/>
      <c r="L18" s="385"/>
      <c r="M18" s="385"/>
      <c r="N18" s="385"/>
      <c r="O18" s="385"/>
      <c r="P18" s="385"/>
      <c r="Q18" s="386"/>
      <c r="R18" s="218"/>
    </row>
    <row r="19" spans="1:18" ht="15.75">
      <c r="A19" s="206"/>
      <c r="B19" s="395" t="s">
        <v>389</v>
      </c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7"/>
      <c r="R19" s="218"/>
    </row>
    <row r="20" spans="1:18">
      <c r="A20" s="206"/>
      <c r="B20" s="379" t="s">
        <v>390</v>
      </c>
      <c r="C20" s="380"/>
      <c r="D20" s="381"/>
      <c r="E20" s="382" t="s">
        <v>363</v>
      </c>
      <c r="F20" s="383"/>
      <c r="G20" s="234" t="s">
        <v>140</v>
      </c>
      <c r="H20" s="384" t="s">
        <v>391</v>
      </c>
      <c r="I20" s="385"/>
      <c r="J20" s="385"/>
      <c r="K20" s="385"/>
      <c r="L20" s="385"/>
      <c r="M20" s="385"/>
      <c r="N20" s="385"/>
      <c r="O20" s="385"/>
      <c r="P20" s="385"/>
      <c r="Q20" s="386"/>
      <c r="R20" s="218"/>
    </row>
    <row r="21" spans="1:18">
      <c r="A21" s="206"/>
      <c r="B21" s="379" t="s">
        <v>160</v>
      </c>
      <c r="C21" s="380"/>
      <c r="D21" s="381"/>
      <c r="E21" s="382" t="s">
        <v>359</v>
      </c>
      <c r="F21" s="383"/>
      <c r="G21" s="234" t="s">
        <v>140</v>
      </c>
      <c r="H21" s="384" t="s">
        <v>407</v>
      </c>
      <c r="I21" s="385"/>
      <c r="J21" s="385"/>
      <c r="K21" s="385"/>
      <c r="L21" s="385"/>
      <c r="M21" s="385"/>
      <c r="N21" s="385"/>
      <c r="O21" s="385"/>
      <c r="P21" s="385"/>
      <c r="Q21" s="386"/>
      <c r="R21" s="218"/>
    </row>
    <row r="22" spans="1:18">
      <c r="A22" s="206"/>
      <c r="B22" s="379" t="s">
        <v>141</v>
      </c>
      <c r="C22" s="380"/>
      <c r="D22" s="381"/>
      <c r="E22" s="382" t="s">
        <v>357</v>
      </c>
      <c r="F22" s="383"/>
      <c r="G22" s="234" t="s">
        <v>140</v>
      </c>
      <c r="H22" s="384" t="s">
        <v>406</v>
      </c>
      <c r="I22" s="385"/>
      <c r="J22" s="385"/>
      <c r="K22" s="385"/>
      <c r="L22" s="385"/>
      <c r="M22" s="385"/>
      <c r="N22" s="385"/>
      <c r="O22" s="385"/>
      <c r="P22" s="385"/>
      <c r="Q22" s="386"/>
      <c r="R22" s="218"/>
    </row>
    <row r="23" spans="1:18">
      <c r="A23" s="206"/>
      <c r="B23" s="379" t="s">
        <v>392</v>
      </c>
      <c r="C23" s="380"/>
      <c r="D23" s="381"/>
      <c r="E23" s="382" t="s">
        <v>361</v>
      </c>
      <c r="F23" s="383"/>
      <c r="G23" s="234" t="s">
        <v>140</v>
      </c>
      <c r="H23" s="384" t="s">
        <v>393</v>
      </c>
      <c r="I23" s="385"/>
      <c r="J23" s="385"/>
      <c r="K23" s="385"/>
      <c r="L23" s="385"/>
      <c r="M23" s="385"/>
      <c r="N23" s="385"/>
      <c r="O23" s="385"/>
      <c r="P23" s="385"/>
      <c r="Q23" s="386"/>
      <c r="R23" s="218"/>
    </row>
    <row r="24" spans="1:18">
      <c r="A24" s="206"/>
      <c r="B24" s="379" t="s">
        <v>394</v>
      </c>
      <c r="C24" s="380"/>
      <c r="D24" s="381"/>
      <c r="E24" s="382" t="s">
        <v>369</v>
      </c>
      <c r="F24" s="383"/>
      <c r="G24" s="234" t="s">
        <v>140</v>
      </c>
      <c r="H24" s="384" t="s">
        <v>395</v>
      </c>
      <c r="I24" s="385"/>
      <c r="J24" s="385"/>
      <c r="K24" s="385"/>
      <c r="L24" s="385"/>
      <c r="M24" s="385"/>
      <c r="N24" s="385"/>
      <c r="O24" s="385"/>
      <c r="P24" s="385"/>
      <c r="Q24" s="386"/>
      <c r="R24" s="218"/>
    </row>
    <row r="25" spans="1:18">
      <c r="A25" s="206"/>
      <c r="B25" s="379" t="s">
        <v>396</v>
      </c>
      <c r="C25" s="380"/>
      <c r="D25" s="381"/>
      <c r="E25" s="382" t="s">
        <v>367</v>
      </c>
      <c r="F25" s="383"/>
      <c r="G25" s="234" t="s">
        <v>140</v>
      </c>
      <c r="H25" s="384" t="s">
        <v>397</v>
      </c>
      <c r="I25" s="385"/>
      <c r="J25" s="385"/>
      <c r="K25" s="385"/>
      <c r="L25" s="385"/>
      <c r="M25" s="385"/>
      <c r="N25" s="385"/>
      <c r="O25" s="385"/>
      <c r="P25" s="385"/>
      <c r="Q25" s="386"/>
      <c r="R25" s="218"/>
    </row>
    <row r="26" spans="1:18">
      <c r="A26" s="206"/>
      <c r="B26" s="379" t="s">
        <v>398</v>
      </c>
      <c r="C26" s="380"/>
      <c r="D26" s="381"/>
      <c r="E26" s="382" t="s">
        <v>373</v>
      </c>
      <c r="F26" s="383"/>
      <c r="G26" s="234" t="s">
        <v>140</v>
      </c>
      <c r="H26" s="384" t="s">
        <v>399</v>
      </c>
      <c r="I26" s="385"/>
      <c r="J26" s="385"/>
      <c r="K26" s="385"/>
      <c r="L26" s="385"/>
      <c r="M26" s="385"/>
      <c r="N26" s="385"/>
      <c r="O26" s="385"/>
      <c r="P26" s="385"/>
      <c r="Q26" s="386"/>
      <c r="R26" s="218"/>
    </row>
    <row r="27" spans="1:18">
      <c r="A27" s="206"/>
      <c r="B27" s="379" t="s">
        <v>147</v>
      </c>
      <c r="C27" s="380"/>
      <c r="D27" s="381"/>
      <c r="E27" s="382" t="s">
        <v>400</v>
      </c>
      <c r="F27" s="383"/>
      <c r="G27" s="234" t="s">
        <v>140</v>
      </c>
      <c r="H27" s="384" t="s">
        <v>401</v>
      </c>
      <c r="I27" s="385"/>
      <c r="J27" s="385"/>
      <c r="K27" s="385"/>
      <c r="L27" s="385"/>
      <c r="M27" s="385"/>
      <c r="N27" s="385"/>
      <c r="O27" s="385"/>
      <c r="P27" s="385"/>
      <c r="Q27" s="386"/>
      <c r="R27" s="218"/>
    </row>
    <row r="28" spans="1:18">
      <c r="A28" s="206"/>
      <c r="B28" s="379" t="s">
        <v>148</v>
      </c>
      <c r="C28" s="380"/>
      <c r="D28" s="381"/>
      <c r="E28" s="382" t="s">
        <v>371</v>
      </c>
      <c r="F28" s="383"/>
      <c r="G28" s="234" t="s">
        <v>140</v>
      </c>
      <c r="H28" s="384" t="s">
        <v>402</v>
      </c>
      <c r="I28" s="385"/>
      <c r="J28" s="385"/>
      <c r="K28" s="385"/>
      <c r="L28" s="385"/>
      <c r="M28" s="385"/>
      <c r="N28" s="385"/>
      <c r="O28" s="385"/>
      <c r="P28" s="385"/>
      <c r="Q28" s="386"/>
      <c r="R28" s="218"/>
    </row>
    <row r="29" spans="1:18" ht="33" customHeight="1">
      <c r="A29" s="206"/>
      <c r="B29" s="387" t="s">
        <v>403</v>
      </c>
      <c r="C29" s="388"/>
      <c r="D29" s="389"/>
      <c r="E29" s="390" t="s">
        <v>405</v>
      </c>
      <c r="F29" s="391"/>
      <c r="G29" s="235" t="s">
        <v>140</v>
      </c>
      <c r="H29" s="392" t="s">
        <v>408</v>
      </c>
      <c r="I29" s="393"/>
      <c r="J29" s="393"/>
      <c r="K29" s="393"/>
      <c r="L29" s="393"/>
      <c r="M29" s="393"/>
      <c r="N29" s="393"/>
      <c r="O29" s="393"/>
      <c r="P29" s="393"/>
      <c r="Q29" s="394"/>
      <c r="R29" s="218"/>
    </row>
    <row r="30" spans="1:18" ht="15.75" thickBot="1">
      <c r="A30" s="220"/>
      <c r="B30" s="221"/>
      <c r="C30" s="222"/>
      <c r="D30" s="222"/>
      <c r="E30" s="221"/>
      <c r="F30" s="223"/>
      <c r="G30" s="221"/>
      <c r="H30" s="224"/>
      <c r="I30" s="225"/>
      <c r="J30" s="222"/>
      <c r="K30" s="222"/>
      <c r="L30" s="224"/>
      <c r="M30" s="222"/>
      <c r="N30" s="222"/>
      <c r="O30" s="224"/>
      <c r="P30" s="222"/>
      <c r="Q30" s="226"/>
      <c r="R30" s="227"/>
    </row>
    <row r="31" spans="1:18" ht="15.75" thickTop="1">
      <c r="A31" s="228"/>
      <c r="B31" s="228"/>
      <c r="C31" s="228"/>
      <c r="D31" s="228"/>
      <c r="E31" s="228"/>
      <c r="F31" s="229"/>
      <c r="G31" s="228"/>
      <c r="H31" s="228"/>
      <c r="I31" s="229"/>
      <c r="J31" s="228"/>
      <c r="K31" s="228"/>
      <c r="L31" s="229"/>
      <c r="M31" s="228"/>
      <c r="N31" s="228"/>
      <c r="O31" s="229"/>
      <c r="P31" s="228"/>
      <c r="Q31" s="228"/>
      <c r="R31" s="228"/>
    </row>
    <row r="32" spans="1:18">
      <c r="A32" s="228"/>
      <c r="B32" s="228"/>
      <c r="C32" s="228"/>
      <c r="D32" s="228"/>
      <c r="E32" s="228"/>
      <c r="F32" s="229"/>
      <c r="G32" s="228"/>
      <c r="H32" s="228"/>
      <c r="I32" s="229"/>
      <c r="J32" s="228"/>
      <c r="K32" s="228"/>
      <c r="L32" s="229"/>
      <c r="M32" s="228"/>
      <c r="N32" s="228"/>
      <c r="O32" s="229"/>
      <c r="P32" s="228"/>
      <c r="Q32" s="228"/>
      <c r="R32" s="228"/>
    </row>
    <row r="33" spans="1:18">
      <c r="A33" s="228"/>
      <c r="B33" s="228"/>
      <c r="C33" s="228"/>
      <c r="D33" s="228"/>
      <c r="E33" s="228"/>
      <c r="F33" s="229"/>
      <c r="G33" s="228"/>
      <c r="H33" s="228"/>
      <c r="I33" s="229"/>
      <c r="J33" s="228"/>
      <c r="K33" s="228"/>
      <c r="L33" s="229"/>
      <c r="M33" s="228"/>
      <c r="N33" s="228"/>
      <c r="O33" s="229"/>
      <c r="P33" s="228"/>
      <c r="Q33" s="228"/>
      <c r="R33" s="228"/>
    </row>
    <row r="34" spans="1:18">
      <c r="A34" s="228"/>
      <c r="B34" s="228"/>
      <c r="C34" s="228"/>
      <c r="D34" s="228"/>
      <c r="E34" s="228"/>
      <c r="F34" s="229"/>
      <c r="G34" s="228"/>
      <c r="H34" s="228"/>
      <c r="I34" s="229"/>
      <c r="J34" s="228"/>
      <c r="K34" s="228"/>
      <c r="L34" s="229"/>
      <c r="M34" s="228"/>
      <c r="N34" s="228"/>
      <c r="O34" s="229"/>
      <c r="P34" s="228"/>
      <c r="Q34" s="228"/>
      <c r="R34" s="228"/>
    </row>
    <row r="35" spans="1:18">
      <c r="A35" s="228"/>
      <c r="B35" s="228"/>
      <c r="C35" s="228"/>
      <c r="D35" s="228"/>
      <c r="E35" s="228"/>
      <c r="F35" s="229"/>
      <c r="G35" s="228"/>
      <c r="H35" s="228"/>
      <c r="I35" s="229"/>
      <c r="J35" s="228"/>
      <c r="K35" s="228"/>
      <c r="L35" s="229"/>
      <c r="M35" s="228"/>
      <c r="N35" s="228"/>
      <c r="O35" s="229"/>
      <c r="P35" s="228"/>
      <c r="Q35" s="228"/>
      <c r="R35" s="228"/>
    </row>
    <row r="36" spans="1:18">
      <c r="A36" s="228"/>
      <c r="B36" s="228"/>
      <c r="C36" s="228"/>
      <c r="D36" s="228"/>
      <c r="E36" s="228"/>
      <c r="F36" s="229"/>
      <c r="G36" s="228"/>
      <c r="H36" s="228"/>
      <c r="I36" s="229"/>
      <c r="J36" s="228"/>
      <c r="K36" s="228"/>
      <c r="L36" s="229"/>
      <c r="M36" s="228"/>
      <c r="N36" s="228"/>
      <c r="O36" s="229"/>
      <c r="P36" s="228"/>
      <c r="Q36" s="228"/>
      <c r="R36" s="228"/>
    </row>
    <row r="37" spans="1:18">
      <c r="A37" s="228"/>
      <c r="B37" s="228"/>
      <c r="C37" s="228"/>
      <c r="D37" s="228"/>
      <c r="E37" s="228"/>
      <c r="F37" s="229"/>
      <c r="G37" s="228"/>
      <c r="H37" s="228"/>
      <c r="I37" s="229"/>
      <c r="J37" s="228"/>
      <c r="K37" s="228"/>
      <c r="L37" s="229"/>
      <c r="M37" s="228"/>
      <c r="N37" s="228"/>
      <c r="O37" s="229"/>
      <c r="P37" s="228"/>
      <c r="Q37" s="228"/>
      <c r="R37" s="228"/>
    </row>
    <row r="38" spans="1:18">
      <c r="A38" s="228"/>
      <c r="B38" s="228"/>
      <c r="C38" s="228"/>
      <c r="D38" s="228"/>
      <c r="E38" s="228"/>
      <c r="F38" s="229"/>
      <c r="G38" s="228"/>
      <c r="H38" s="228"/>
      <c r="I38" s="229"/>
      <c r="J38" s="228"/>
      <c r="K38" s="228"/>
      <c r="L38" s="229"/>
      <c r="M38" s="228"/>
      <c r="N38" s="228"/>
      <c r="O38" s="229"/>
      <c r="P38" s="228"/>
      <c r="Q38" s="228"/>
      <c r="R38" s="228"/>
    </row>
    <row r="39" spans="1:18">
      <c r="A39" s="228"/>
      <c r="B39" s="228"/>
      <c r="C39" s="228"/>
      <c r="D39" s="228"/>
      <c r="E39" s="228"/>
      <c r="F39" s="229"/>
      <c r="G39" s="228"/>
      <c r="H39" s="228"/>
      <c r="I39" s="229"/>
      <c r="J39" s="228"/>
      <c r="K39" s="228"/>
      <c r="L39" s="229"/>
      <c r="M39" s="228"/>
      <c r="N39" s="228"/>
      <c r="O39" s="229"/>
      <c r="P39" s="228"/>
      <c r="Q39" s="228"/>
      <c r="R39" s="228"/>
    </row>
    <row r="40" spans="1:18">
      <c r="A40" s="228"/>
      <c r="B40" s="228"/>
      <c r="C40" s="228"/>
      <c r="D40" s="228"/>
      <c r="E40" s="228"/>
      <c r="F40" s="229"/>
      <c r="G40" s="228"/>
      <c r="H40" s="228"/>
      <c r="I40" s="229"/>
      <c r="J40" s="228"/>
      <c r="K40" s="228"/>
      <c r="L40" s="229"/>
      <c r="M40" s="228"/>
      <c r="N40" s="228"/>
      <c r="O40" s="229"/>
      <c r="P40" s="228"/>
      <c r="Q40" s="228"/>
      <c r="R40" s="228"/>
    </row>
    <row r="41" spans="1:18">
      <c r="A41" s="228"/>
      <c r="B41" s="228"/>
      <c r="C41" s="228"/>
      <c r="D41" s="228"/>
      <c r="E41" s="228"/>
      <c r="F41" s="229"/>
      <c r="G41" s="228"/>
      <c r="H41" s="228"/>
      <c r="I41" s="229"/>
      <c r="J41" s="228"/>
      <c r="K41" s="228"/>
      <c r="L41" s="229"/>
      <c r="M41" s="228"/>
      <c r="N41" s="228"/>
      <c r="O41" s="229"/>
      <c r="P41" s="228"/>
      <c r="Q41" s="228"/>
      <c r="R41" s="228"/>
    </row>
    <row r="42" spans="1:18">
      <c r="A42" s="228"/>
      <c r="B42" s="228"/>
      <c r="C42" s="228"/>
      <c r="D42" s="228"/>
      <c r="E42" s="228"/>
      <c r="F42" s="229"/>
      <c r="G42" s="228"/>
      <c r="H42" s="228"/>
      <c r="I42" s="229"/>
      <c r="J42" s="228"/>
      <c r="K42" s="228"/>
      <c r="L42" s="229"/>
      <c r="M42" s="228"/>
      <c r="N42" s="228"/>
      <c r="O42" s="229"/>
      <c r="P42" s="228"/>
      <c r="Q42" s="228"/>
      <c r="R42" s="228"/>
    </row>
    <row r="43" spans="1:18">
      <c r="A43" s="228"/>
      <c r="B43" s="228"/>
      <c r="C43" s="228"/>
      <c r="D43" s="228"/>
      <c r="E43" s="228"/>
      <c r="F43" s="229"/>
      <c r="G43" s="228"/>
      <c r="H43" s="228"/>
      <c r="I43" s="229"/>
      <c r="J43" s="228"/>
      <c r="K43" s="228"/>
      <c r="L43" s="229"/>
      <c r="M43" s="228"/>
      <c r="N43" s="228"/>
      <c r="O43" s="229"/>
      <c r="P43" s="228"/>
      <c r="Q43" s="228"/>
      <c r="R43" s="228"/>
    </row>
    <row r="44" spans="1:18">
      <c r="A44" s="228"/>
      <c r="B44" s="228"/>
      <c r="C44" s="228"/>
      <c r="D44" s="228"/>
      <c r="E44" s="228"/>
      <c r="F44" s="229"/>
      <c r="G44" s="228"/>
      <c r="H44" s="228"/>
      <c r="I44" s="229"/>
      <c r="J44" s="228"/>
      <c r="K44" s="228"/>
      <c r="L44" s="229"/>
      <c r="M44" s="228"/>
      <c r="N44" s="228"/>
      <c r="O44" s="229"/>
      <c r="P44" s="228"/>
      <c r="Q44" s="228"/>
      <c r="R44" s="228"/>
    </row>
    <row r="45" spans="1:18">
      <c r="A45" s="228"/>
      <c r="B45" s="228"/>
      <c r="C45" s="228"/>
      <c r="D45" s="228"/>
      <c r="E45" s="228"/>
      <c r="F45" s="229"/>
      <c r="G45" s="228"/>
      <c r="H45" s="228"/>
      <c r="I45" s="229"/>
      <c r="J45" s="228"/>
      <c r="K45" s="228"/>
      <c r="L45" s="229"/>
      <c r="M45" s="228"/>
      <c r="N45" s="228"/>
      <c r="O45" s="229"/>
      <c r="P45" s="228"/>
      <c r="Q45" s="228"/>
      <c r="R45" s="228"/>
    </row>
    <row r="46" spans="1:18">
      <c r="A46" s="228"/>
      <c r="B46" s="228"/>
      <c r="C46" s="228"/>
      <c r="D46" s="228"/>
      <c r="E46" s="228"/>
      <c r="F46" s="229"/>
      <c r="G46" s="228"/>
      <c r="H46" s="228"/>
      <c r="I46" s="229"/>
      <c r="J46" s="228"/>
      <c r="K46" s="228"/>
      <c r="L46" s="229"/>
      <c r="M46" s="228"/>
      <c r="N46" s="228"/>
      <c r="O46" s="229"/>
      <c r="P46" s="228"/>
      <c r="Q46" s="228"/>
      <c r="R46" s="228"/>
    </row>
    <row r="47" spans="1:18">
      <c r="A47" s="228"/>
      <c r="B47" s="228"/>
      <c r="C47" s="228"/>
      <c r="D47" s="228"/>
      <c r="E47" s="228"/>
      <c r="F47" s="229"/>
      <c r="G47" s="228"/>
      <c r="H47" s="228"/>
      <c r="I47" s="229"/>
      <c r="J47" s="228"/>
      <c r="K47" s="228"/>
      <c r="L47" s="229"/>
      <c r="M47" s="228"/>
      <c r="N47" s="228"/>
      <c r="O47" s="229"/>
      <c r="P47" s="228"/>
      <c r="Q47" s="228"/>
      <c r="R47" s="228"/>
    </row>
    <row r="48" spans="1:18">
      <c r="A48" s="228"/>
      <c r="B48" s="228"/>
      <c r="C48" s="228"/>
      <c r="D48" s="228"/>
      <c r="E48" s="228"/>
      <c r="F48" s="229"/>
      <c r="G48" s="228"/>
      <c r="H48" s="228"/>
      <c r="I48" s="229"/>
      <c r="J48" s="228"/>
      <c r="K48" s="228"/>
      <c r="L48" s="229"/>
      <c r="M48" s="228"/>
      <c r="N48" s="228"/>
      <c r="O48" s="229"/>
      <c r="P48" s="228"/>
      <c r="Q48" s="228"/>
      <c r="R48" s="228"/>
    </row>
    <row r="49" spans="1:18">
      <c r="A49" s="228"/>
      <c r="B49" s="228"/>
      <c r="C49" s="228"/>
      <c r="D49" s="228"/>
      <c r="E49" s="228"/>
      <c r="F49" s="229"/>
      <c r="G49" s="228"/>
      <c r="H49" s="228"/>
      <c r="I49" s="229"/>
      <c r="J49" s="228"/>
      <c r="K49" s="228"/>
      <c r="L49" s="229"/>
      <c r="M49" s="228"/>
      <c r="N49" s="228"/>
      <c r="O49" s="229"/>
      <c r="P49" s="228"/>
      <c r="Q49" s="228"/>
      <c r="R49" s="228"/>
    </row>
    <row r="50" spans="1:18">
      <c r="A50" s="228"/>
      <c r="B50" s="228"/>
      <c r="C50" s="228"/>
      <c r="D50" s="228"/>
      <c r="E50" s="228"/>
      <c r="F50" s="229"/>
      <c r="G50" s="228"/>
      <c r="H50" s="228"/>
      <c r="I50" s="229"/>
      <c r="J50" s="228"/>
      <c r="K50" s="228"/>
      <c r="L50" s="229"/>
      <c r="M50" s="228"/>
      <c r="N50" s="228"/>
      <c r="O50" s="229"/>
      <c r="P50" s="228"/>
      <c r="Q50" s="228"/>
      <c r="R50" s="228"/>
    </row>
    <row r="51" spans="1:18">
      <c r="A51" s="228"/>
      <c r="B51" s="228"/>
      <c r="C51" s="228"/>
      <c r="D51" s="228"/>
      <c r="E51" s="228"/>
      <c r="F51" s="229"/>
      <c r="G51" s="228"/>
      <c r="H51" s="228"/>
      <c r="I51" s="229"/>
      <c r="J51" s="228"/>
      <c r="K51" s="228"/>
      <c r="L51" s="229"/>
      <c r="M51" s="228"/>
      <c r="N51" s="228"/>
      <c r="O51" s="229"/>
      <c r="P51" s="228"/>
      <c r="Q51" s="228"/>
      <c r="R51" s="228"/>
    </row>
    <row r="52" spans="1:18">
      <c r="A52" s="228"/>
      <c r="B52" s="228"/>
      <c r="C52" s="228"/>
      <c r="D52" s="228"/>
      <c r="E52" s="228"/>
      <c r="F52" s="229"/>
      <c r="G52" s="228"/>
      <c r="H52" s="228"/>
      <c r="I52" s="229"/>
      <c r="J52" s="228"/>
      <c r="K52" s="228"/>
      <c r="L52" s="229"/>
      <c r="M52" s="228"/>
      <c r="N52" s="228"/>
      <c r="O52" s="229"/>
      <c r="P52" s="228"/>
      <c r="Q52" s="228"/>
      <c r="R52" s="228"/>
    </row>
    <row r="53" spans="1:18">
      <c r="A53" s="228"/>
      <c r="B53" s="228"/>
      <c r="C53" s="228"/>
      <c r="D53" s="228"/>
      <c r="E53" s="228"/>
      <c r="F53" s="229"/>
      <c r="G53" s="228"/>
      <c r="H53" s="228"/>
      <c r="I53" s="229"/>
      <c r="J53" s="228"/>
      <c r="K53" s="228"/>
      <c r="L53" s="229"/>
      <c r="M53" s="228"/>
      <c r="N53" s="228"/>
      <c r="O53" s="229"/>
      <c r="P53" s="228"/>
      <c r="Q53" s="228"/>
      <c r="R53" s="228"/>
    </row>
    <row r="54" spans="1:18">
      <c r="A54" s="228"/>
      <c r="B54" s="228"/>
      <c r="C54" s="228"/>
      <c r="D54" s="228"/>
      <c r="E54" s="228"/>
      <c r="F54" s="229"/>
      <c r="G54" s="228"/>
      <c r="H54" s="228"/>
      <c r="I54" s="229"/>
      <c r="J54" s="228"/>
      <c r="K54" s="228"/>
      <c r="L54" s="229"/>
      <c r="M54" s="228"/>
      <c r="N54" s="228"/>
      <c r="O54" s="229"/>
      <c r="P54" s="228"/>
      <c r="Q54" s="228"/>
      <c r="R54" s="228"/>
    </row>
    <row r="55" spans="1:18">
      <c r="A55" s="228"/>
      <c r="B55" s="228"/>
      <c r="C55" s="228"/>
      <c r="D55" s="228"/>
      <c r="E55" s="228"/>
      <c r="F55" s="229"/>
      <c r="G55" s="228"/>
      <c r="H55" s="228"/>
      <c r="I55" s="229"/>
      <c r="J55" s="228"/>
      <c r="K55" s="228"/>
      <c r="L55" s="229"/>
      <c r="M55" s="228"/>
      <c r="N55" s="228"/>
      <c r="O55" s="229"/>
      <c r="P55" s="228"/>
      <c r="Q55" s="228"/>
      <c r="R55" s="228"/>
    </row>
    <row r="56" spans="1:18">
      <c r="A56" s="228"/>
      <c r="B56" s="228"/>
      <c r="C56" s="228"/>
      <c r="D56" s="228"/>
      <c r="E56" s="228"/>
      <c r="F56" s="229"/>
      <c r="G56" s="228"/>
      <c r="H56" s="228"/>
      <c r="I56" s="229"/>
      <c r="J56" s="228"/>
      <c r="K56" s="228"/>
      <c r="L56" s="229"/>
      <c r="M56" s="228"/>
      <c r="N56" s="228"/>
      <c r="O56" s="229"/>
      <c r="P56" s="228"/>
      <c r="Q56" s="228"/>
      <c r="R56" s="228"/>
    </row>
    <row r="57" spans="1:18">
      <c r="A57" s="228"/>
      <c r="B57" s="228"/>
      <c r="C57" s="228"/>
      <c r="D57" s="228"/>
      <c r="E57" s="228"/>
      <c r="F57" s="229"/>
      <c r="G57" s="228"/>
      <c r="H57" s="228"/>
      <c r="I57" s="229"/>
      <c r="J57" s="228"/>
      <c r="K57" s="228"/>
      <c r="L57" s="229"/>
      <c r="M57" s="228"/>
      <c r="N57" s="228"/>
      <c r="O57" s="229"/>
      <c r="P57" s="228"/>
      <c r="Q57" s="228"/>
      <c r="R57" s="228"/>
    </row>
    <row r="58" spans="1:18">
      <c r="A58" s="228"/>
      <c r="B58" s="228"/>
      <c r="C58" s="228"/>
      <c r="D58" s="228"/>
      <c r="E58" s="228"/>
      <c r="F58" s="229"/>
      <c r="G58" s="228"/>
      <c r="H58" s="228"/>
      <c r="I58" s="229"/>
      <c r="J58" s="228"/>
      <c r="K58" s="228"/>
      <c r="L58" s="229"/>
      <c r="M58" s="228"/>
      <c r="N58" s="228"/>
      <c r="O58" s="229"/>
      <c r="P58" s="228"/>
      <c r="Q58" s="228"/>
      <c r="R58" s="228"/>
    </row>
    <row r="59" spans="1:18">
      <c r="A59" s="228"/>
      <c r="B59" s="228"/>
      <c r="C59" s="228"/>
      <c r="D59" s="228"/>
      <c r="E59" s="228"/>
      <c r="F59" s="229"/>
      <c r="G59" s="228"/>
      <c r="H59" s="228"/>
      <c r="I59" s="229"/>
      <c r="J59" s="228"/>
      <c r="K59" s="228"/>
      <c r="L59" s="229"/>
      <c r="M59" s="228"/>
      <c r="N59" s="228"/>
      <c r="O59" s="229"/>
      <c r="P59" s="228"/>
      <c r="Q59" s="228"/>
      <c r="R59" s="228"/>
    </row>
    <row r="60" spans="1:18">
      <c r="A60" s="228"/>
      <c r="B60" s="228"/>
      <c r="C60" s="228"/>
      <c r="D60" s="228"/>
      <c r="E60" s="228"/>
      <c r="F60" s="229"/>
      <c r="G60" s="228"/>
      <c r="H60" s="228"/>
      <c r="I60" s="229"/>
      <c r="J60" s="228"/>
      <c r="K60" s="228"/>
      <c r="L60" s="229"/>
      <c r="M60" s="228"/>
      <c r="N60" s="228"/>
      <c r="O60" s="229"/>
      <c r="P60" s="228"/>
      <c r="Q60" s="228"/>
      <c r="R60" s="228"/>
    </row>
    <row r="61" spans="1:18">
      <c r="A61" s="228"/>
      <c r="B61" s="228"/>
      <c r="C61" s="228"/>
      <c r="D61" s="228"/>
      <c r="E61" s="228"/>
      <c r="F61" s="229"/>
      <c r="G61" s="228"/>
      <c r="H61" s="228"/>
      <c r="I61" s="229"/>
      <c r="J61" s="228"/>
      <c r="K61" s="228"/>
      <c r="L61" s="229"/>
      <c r="M61" s="228"/>
      <c r="N61" s="228"/>
      <c r="O61" s="229"/>
      <c r="P61" s="228"/>
      <c r="Q61" s="228"/>
      <c r="R61" s="228"/>
    </row>
    <row r="62" spans="1:18">
      <c r="A62" s="228"/>
      <c r="B62" s="228"/>
      <c r="C62" s="228"/>
      <c r="D62" s="228"/>
      <c r="E62" s="228"/>
      <c r="F62" s="229"/>
      <c r="G62" s="228"/>
      <c r="H62" s="228"/>
      <c r="I62" s="229"/>
      <c r="J62" s="228"/>
      <c r="K62" s="228"/>
      <c r="L62" s="229"/>
      <c r="M62" s="228"/>
      <c r="N62" s="228"/>
      <c r="O62" s="229"/>
      <c r="P62" s="228"/>
      <c r="Q62" s="228"/>
      <c r="R62" s="228"/>
    </row>
    <row r="63" spans="1:18">
      <c r="A63" s="228"/>
      <c r="B63" s="228"/>
      <c r="C63" s="228"/>
      <c r="D63" s="228"/>
      <c r="E63" s="228"/>
      <c r="F63" s="229"/>
      <c r="G63" s="228"/>
      <c r="H63" s="228"/>
      <c r="I63" s="229"/>
      <c r="J63" s="228"/>
      <c r="K63" s="228"/>
      <c r="L63" s="229"/>
      <c r="M63" s="228"/>
      <c r="N63" s="228"/>
      <c r="O63" s="229"/>
      <c r="P63" s="228"/>
      <c r="Q63" s="228"/>
      <c r="R63" s="228"/>
    </row>
    <row r="64" spans="1:18">
      <c r="A64" s="228"/>
      <c r="B64" s="228"/>
      <c r="C64" s="228"/>
      <c r="D64" s="228"/>
      <c r="E64" s="228"/>
      <c r="F64" s="229"/>
      <c r="G64" s="228"/>
      <c r="H64" s="228"/>
      <c r="I64" s="229"/>
      <c r="J64" s="228"/>
      <c r="K64" s="228"/>
      <c r="L64" s="229"/>
      <c r="M64" s="228"/>
      <c r="N64" s="228"/>
      <c r="O64" s="229"/>
      <c r="P64" s="228"/>
      <c r="Q64" s="228"/>
      <c r="R64" s="228"/>
    </row>
    <row r="65" spans="1:18">
      <c r="A65" s="228"/>
      <c r="B65" s="228"/>
      <c r="C65" s="228"/>
      <c r="D65" s="228"/>
      <c r="E65" s="228"/>
      <c r="F65" s="229"/>
      <c r="G65" s="228"/>
      <c r="H65" s="228"/>
      <c r="I65" s="229"/>
      <c r="J65" s="228"/>
      <c r="K65" s="228"/>
      <c r="L65" s="229"/>
      <c r="M65" s="228"/>
      <c r="N65" s="228"/>
      <c r="O65" s="229"/>
      <c r="P65" s="228"/>
      <c r="Q65" s="228"/>
      <c r="R65" s="228"/>
    </row>
    <row r="66" spans="1:18">
      <c r="A66" s="228"/>
      <c r="B66" s="228"/>
      <c r="C66" s="228"/>
      <c r="D66" s="228"/>
      <c r="E66" s="228"/>
      <c r="F66" s="229"/>
      <c r="G66" s="228"/>
      <c r="H66" s="228"/>
      <c r="I66" s="229"/>
      <c r="J66" s="228"/>
      <c r="K66" s="228"/>
      <c r="L66" s="229"/>
      <c r="M66" s="228"/>
      <c r="N66" s="228"/>
      <c r="O66" s="229"/>
      <c r="P66" s="228"/>
      <c r="Q66" s="228"/>
      <c r="R66" s="228"/>
    </row>
    <row r="67" spans="1:18">
      <c r="A67" s="228"/>
      <c r="B67" s="228"/>
      <c r="C67" s="228"/>
      <c r="D67" s="228"/>
      <c r="E67" s="228"/>
      <c r="F67" s="229"/>
      <c r="G67" s="228"/>
      <c r="H67" s="228"/>
      <c r="I67" s="229"/>
      <c r="J67" s="228"/>
      <c r="K67" s="228"/>
      <c r="L67" s="229"/>
      <c r="M67" s="228"/>
      <c r="N67" s="228"/>
      <c r="O67" s="229"/>
      <c r="P67" s="228"/>
      <c r="Q67" s="228"/>
      <c r="R67" s="228"/>
    </row>
    <row r="68" spans="1:18">
      <c r="A68" s="228"/>
      <c r="B68" s="228"/>
      <c r="C68" s="228"/>
      <c r="D68" s="228"/>
      <c r="E68" s="228"/>
      <c r="F68" s="229"/>
      <c r="G68" s="228"/>
      <c r="H68" s="228"/>
      <c r="I68" s="229"/>
      <c r="J68" s="228"/>
      <c r="K68" s="228"/>
      <c r="L68" s="229"/>
      <c r="M68" s="228"/>
      <c r="N68" s="228"/>
      <c r="O68" s="229"/>
      <c r="P68" s="228"/>
      <c r="Q68" s="228"/>
      <c r="R68" s="228"/>
    </row>
    <row r="69" spans="1:18">
      <c r="A69" s="228"/>
      <c r="B69" s="228"/>
      <c r="C69" s="228"/>
      <c r="D69" s="228"/>
      <c r="E69" s="228"/>
      <c r="F69" s="229"/>
      <c r="G69" s="228"/>
      <c r="H69" s="228"/>
      <c r="I69" s="229"/>
      <c r="J69" s="228"/>
      <c r="K69" s="228"/>
      <c r="L69" s="229"/>
      <c r="M69" s="228"/>
      <c r="N69" s="228"/>
      <c r="O69" s="229"/>
      <c r="P69" s="228"/>
      <c r="Q69" s="228"/>
      <c r="R69" s="228"/>
    </row>
    <row r="70" spans="1:18">
      <c r="A70" s="228"/>
      <c r="B70" s="228"/>
      <c r="C70" s="228"/>
      <c r="D70" s="228"/>
      <c r="E70" s="228"/>
      <c r="F70" s="229"/>
      <c r="G70" s="228"/>
      <c r="H70" s="228"/>
      <c r="I70" s="229"/>
      <c r="J70" s="228"/>
      <c r="K70" s="228"/>
      <c r="L70" s="229"/>
      <c r="M70" s="228"/>
      <c r="N70" s="228"/>
      <c r="O70" s="229"/>
      <c r="P70" s="228"/>
      <c r="Q70" s="228"/>
      <c r="R70" s="228"/>
    </row>
    <row r="71" spans="1:18">
      <c r="A71" s="228"/>
      <c r="B71" s="228"/>
      <c r="C71" s="228"/>
      <c r="D71" s="228"/>
      <c r="E71" s="228"/>
      <c r="F71" s="229"/>
      <c r="G71" s="228"/>
      <c r="H71" s="228"/>
      <c r="I71" s="229"/>
      <c r="J71" s="228"/>
      <c r="K71" s="228"/>
      <c r="L71" s="229"/>
      <c r="M71" s="228"/>
      <c r="N71" s="228"/>
      <c r="O71" s="229"/>
      <c r="P71" s="228"/>
      <c r="Q71" s="228"/>
      <c r="R71" s="228"/>
    </row>
    <row r="72" spans="1:18">
      <c r="A72" s="228"/>
      <c r="B72" s="228"/>
      <c r="C72" s="228"/>
      <c r="D72" s="228"/>
      <c r="E72" s="228"/>
      <c r="F72" s="229"/>
      <c r="G72" s="228"/>
      <c r="H72" s="228"/>
      <c r="I72" s="229"/>
      <c r="J72" s="228"/>
      <c r="K72" s="228"/>
      <c r="L72" s="229"/>
      <c r="M72" s="228"/>
      <c r="N72" s="228"/>
      <c r="O72" s="229"/>
      <c r="P72" s="228"/>
      <c r="Q72" s="228"/>
      <c r="R72" s="228"/>
    </row>
    <row r="73" spans="1:18">
      <c r="A73" s="228"/>
      <c r="B73" s="228"/>
      <c r="C73" s="228"/>
      <c r="D73" s="228"/>
      <c r="E73" s="228"/>
      <c r="F73" s="229"/>
      <c r="G73" s="228"/>
      <c r="H73" s="228"/>
      <c r="I73" s="229"/>
      <c r="J73" s="228"/>
      <c r="K73" s="228"/>
      <c r="L73" s="229"/>
      <c r="M73" s="228"/>
      <c r="N73" s="228"/>
      <c r="O73" s="229"/>
      <c r="P73" s="228"/>
      <c r="Q73" s="228"/>
      <c r="R73" s="228"/>
    </row>
    <row r="74" spans="1:18">
      <c r="A74" s="228"/>
      <c r="B74" s="228"/>
      <c r="C74" s="228"/>
      <c r="D74" s="228"/>
      <c r="E74" s="228"/>
      <c r="F74" s="229"/>
      <c r="G74" s="228"/>
      <c r="H74" s="228"/>
      <c r="I74" s="229"/>
      <c r="J74" s="228"/>
      <c r="K74" s="228"/>
      <c r="L74" s="229"/>
      <c r="M74" s="228"/>
      <c r="N74" s="228"/>
      <c r="O74" s="229"/>
      <c r="P74" s="228"/>
      <c r="Q74" s="228"/>
      <c r="R74" s="228"/>
    </row>
    <row r="75" spans="1:18">
      <c r="A75" s="228"/>
      <c r="B75" s="228"/>
      <c r="C75" s="228"/>
      <c r="D75" s="228"/>
      <c r="E75" s="228"/>
      <c r="F75" s="229"/>
      <c r="G75" s="228"/>
      <c r="H75" s="228"/>
      <c r="I75" s="229"/>
      <c r="J75" s="228"/>
      <c r="K75" s="228"/>
      <c r="L75" s="229"/>
      <c r="M75" s="228"/>
      <c r="N75" s="228"/>
      <c r="O75" s="229"/>
      <c r="P75" s="228"/>
      <c r="Q75" s="228"/>
      <c r="R75" s="228"/>
    </row>
    <row r="76" spans="1:18">
      <c r="A76" s="228"/>
      <c r="B76" s="228"/>
      <c r="C76" s="228"/>
      <c r="D76" s="228"/>
      <c r="E76" s="228"/>
      <c r="F76" s="229"/>
      <c r="G76" s="228"/>
      <c r="H76" s="228"/>
      <c r="I76" s="229"/>
      <c r="J76" s="228"/>
      <c r="K76" s="228"/>
      <c r="L76" s="229"/>
      <c r="M76" s="228"/>
      <c r="N76" s="228"/>
      <c r="O76" s="229"/>
      <c r="P76" s="228"/>
      <c r="Q76" s="228"/>
      <c r="R76" s="228"/>
    </row>
  </sheetData>
  <mergeCells count="50">
    <mergeCell ref="B12:D12"/>
    <mergeCell ref="E12:F12"/>
    <mergeCell ref="H12:Q12"/>
    <mergeCell ref="B13:Q13"/>
    <mergeCell ref="B14:D14"/>
    <mergeCell ref="E14:F14"/>
    <mergeCell ref="H14:Q14"/>
    <mergeCell ref="B15:D15"/>
    <mergeCell ref="E15:F15"/>
    <mergeCell ref="H15:Q15"/>
    <mergeCell ref="B16:D16"/>
    <mergeCell ref="E16:F16"/>
    <mergeCell ref="H16:Q16"/>
    <mergeCell ref="B17:D17"/>
    <mergeCell ref="E17:F17"/>
    <mergeCell ref="H17:Q17"/>
    <mergeCell ref="B18:D18"/>
    <mergeCell ref="E18:F18"/>
    <mergeCell ref="H18:Q18"/>
    <mergeCell ref="B19:Q19"/>
    <mergeCell ref="B20:D20"/>
    <mergeCell ref="E20:F20"/>
    <mergeCell ref="H20:Q20"/>
    <mergeCell ref="B21:D21"/>
    <mergeCell ref="E21:F21"/>
    <mergeCell ref="H21:Q21"/>
    <mergeCell ref="B22:D22"/>
    <mergeCell ref="E22:F22"/>
    <mergeCell ref="H22:Q22"/>
    <mergeCell ref="B23:D23"/>
    <mergeCell ref="E23:F23"/>
    <mergeCell ref="H23:Q23"/>
    <mergeCell ref="B24:D24"/>
    <mergeCell ref="E24:F24"/>
    <mergeCell ref="H24:Q24"/>
    <mergeCell ref="B25:D25"/>
    <mergeCell ref="E25:F25"/>
    <mergeCell ref="H25:Q25"/>
    <mergeCell ref="B26:D26"/>
    <mergeCell ref="E26:F26"/>
    <mergeCell ref="H26:Q26"/>
    <mergeCell ref="B27:D27"/>
    <mergeCell ref="E27:F27"/>
    <mergeCell ref="H27:Q27"/>
    <mergeCell ref="B28:D28"/>
    <mergeCell ref="E28:F28"/>
    <mergeCell ref="H28:Q28"/>
    <mergeCell ref="B29:D29"/>
    <mergeCell ref="E29:F29"/>
    <mergeCell ref="H29:Q29"/>
  </mergeCells>
  <pageMargins left="0.70866141732283472" right="0.70866141732283472" top="0.78740157480314965" bottom="0.78740157480314965" header="0.31496062992125984" footer="0.31496062992125984"/>
  <pageSetup paperSize="8" scale="82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1"/>
  <dimension ref="A1:C34"/>
  <sheetViews>
    <sheetView workbookViewId="0">
      <selection activeCell="A2" sqref="A2:A3"/>
    </sheetView>
  </sheetViews>
  <sheetFormatPr defaultRowHeight="15"/>
  <cols>
    <col min="1" max="1" width="31.5703125" customWidth="1"/>
  </cols>
  <sheetData>
    <row r="1" spans="1:3">
      <c r="A1" s="408" t="s">
        <v>32</v>
      </c>
      <c r="B1" s="408"/>
      <c r="C1" s="408"/>
    </row>
    <row r="2" spans="1:3">
      <c r="A2" s="408" t="s">
        <v>0</v>
      </c>
      <c r="B2" s="408" t="s">
        <v>1</v>
      </c>
      <c r="C2" s="408"/>
    </row>
    <row r="3" spans="1:3">
      <c r="A3" s="408"/>
      <c r="B3" t="s">
        <v>2</v>
      </c>
      <c r="C3" t="s">
        <v>3</v>
      </c>
    </row>
    <row r="4" spans="1:3">
      <c r="A4" t="s">
        <v>4</v>
      </c>
      <c r="B4" t="s">
        <v>6</v>
      </c>
      <c r="C4" t="s">
        <v>15</v>
      </c>
    </row>
    <row r="5" spans="1:3">
      <c r="A5" t="s">
        <v>5</v>
      </c>
      <c r="B5" t="s">
        <v>6</v>
      </c>
      <c r="C5" t="s">
        <v>15</v>
      </c>
    </row>
    <row r="6" spans="1:3">
      <c r="A6" t="s">
        <v>7</v>
      </c>
      <c r="B6" t="s">
        <v>15</v>
      </c>
      <c r="C6" t="s">
        <v>6</v>
      </c>
    </row>
    <row r="7" spans="1:3">
      <c r="A7" t="s">
        <v>8</v>
      </c>
      <c r="B7" t="s">
        <v>15</v>
      </c>
      <c r="C7" t="s">
        <v>6</v>
      </c>
    </row>
    <row r="8" spans="1:3">
      <c r="A8" t="s">
        <v>9</v>
      </c>
      <c r="B8" t="s">
        <v>15</v>
      </c>
      <c r="C8" t="s">
        <v>6</v>
      </c>
    </row>
    <row r="9" spans="1:3">
      <c r="A9" t="s">
        <v>10</v>
      </c>
      <c r="B9" t="s">
        <v>15</v>
      </c>
      <c r="C9" t="s">
        <v>6</v>
      </c>
    </row>
    <row r="10" spans="1:3">
      <c r="A10" t="s">
        <v>11</v>
      </c>
      <c r="B10" t="s">
        <v>15</v>
      </c>
      <c r="C10" t="s">
        <v>6</v>
      </c>
    </row>
    <row r="11" spans="1:3">
      <c r="A11" t="s">
        <v>12</v>
      </c>
      <c r="B11" t="s">
        <v>15</v>
      </c>
      <c r="C11" t="s">
        <v>6</v>
      </c>
    </row>
    <row r="12" spans="1:3">
      <c r="A12" t="s">
        <v>14</v>
      </c>
      <c r="B12" t="s">
        <v>15</v>
      </c>
      <c r="C12" t="s">
        <v>6</v>
      </c>
    </row>
    <row r="13" spans="1:3">
      <c r="A13" t="s">
        <v>13</v>
      </c>
      <c r="B13" t="s">
        <v>15</v>
      </c>
      <c r="C13" t="s">
        <v>6</v>
      </c>
    </row>
    <row r="14" spans="1:3">
      <c r="A14" t="s">
        <v>16</v>
      </c>
      <c r="B14" t="s">
        <v>6</v>
      </c>
      <c r="C14" t="s">
        <v>15</v>
      </c>
    </row>
    <row r="15" spans="1:3">
      <c r="A15" t="s">
        <v>17</v>
      </c>
      <c r="B15" t="s">
        <v>6</v>
      </c>
      <c r="C15" t="s">
        <v>15</v>
      </c>
    </row>
    <row r="16" spans="1:3">
      <c r="A16" t="s">
        <v>18</v>
      </c>
      <c r="B16" t="s">
        <v>6</v>
      </c>
      <c r="C16" t="s">
        <v>15</v>
      </c>
    </row>
    <row r="17" spans="1:3">
      <c r="A17" t="s">
        <v>19</v>
      </c>
      <c r="B17" t="s">
        <v>15</v>
      </c>
      <c r="C17" t="s">
        <v>6</v>
      </c>
    </row>
    <row r="18" spans="1:3">
      <c r="A18" t="s">
        <v>20</v>
      </c>
      <c r="B18" t="s">
        <v>15</v>
      </c>
      <c r="C18" t="s">
        <v>6</v>
      </c>
    </row>
    <row r="19" spans="1:3">
      <c r="A19" t="s">
        <v>21</v>
      </c>
      <c r="B19" t="s">
        <v>15</v>
      </c>
      <c r="C19" t="s">
        <v>6</v>
      </c>
    </row>
    <row r="20" spans="1:3">
      <c r="A20" t="s">
        <v>22</v>
      </c>
      <c r="B20" t="s">
        <v>15</v>
      </c>
      <c r="C20" t="s">
        <v>6</v>
      </c>
    </row>
    <row r="21" spans="1:3">
      <c r="A21" t="s">
        <v>33</v>
      </c>
      <c r="B21" t="s">
        <v>15</v>
      </c>
      <c r="C21" t="s">
        <v>15</v>
      </c>
    </row>
    <row r="22" spans="1:3">
      <c r="A22" t="s">
        <v>36</v>
      </c>
      <c r="B22" t="s">
        <v>15</v>
      </c>
      <c r="C22" t="s">
        <v>6</v>
      </c>
    </row>
    <row r="23" spans="1:3">
      <c r="A23" t="s">
        <v>37</v>
      </c>
      <c r="B23" t="s">
        <v>15</v>
      </c>
      <c r="C23" t="s">
        <v>15</v>
      </c>
    </row>
    <row r="24" spans="1:3">
      <c r="A24" t="s">
        <v>34</v>
      </c>
      <c r="B24" t="s">
        <v>15</v>
      </c>
      <c r="C24" t="s">
        <v>15</v>
      </c>
    </row>
    <row r="25" spans="1:3">
      <c r="A25" t="s">
        <v>23</v>
      </c>
      <c r="B25" t="s">
        <v>6</v>
      </c>
      <c r="C25" t="s">
        <v>15</v>
      </c>
    </row>
    <row r="26" spans="1:3">
      <c r="A26" t="s">
        <v>24</v>
      </c>
      <c r="B26" t="s">
        <v>6</v>
      </c>
      <c r="C26" t="s">
        <v>15</v>
      </c>
    </row>
    <row r="27" spans="1:3">
      <c r="A27" t="s">
        <v>25</v>
      </c>
      <c r="B27" t="s">
        <v>15</v>
      </c>
      <c r="C27" t="s">
        <v>15</v>
      </c>
    </row>
    <row r="28" spans="1:3">
      <c r="A28" t="s">
        <v>26</v>
      </c>
      <c r="B28" t="s">
        <v>15</v>
      </c>
      <c r="C28" t="s">
        <v>15</v>
      </c>
    </row>
    <row r="29" spans="1:3">
      <c r="A29" t="s">
        <v>27</v>
      </c>
      <c r="B29" t="s">
        <v>15</v>
      </c>
      <c r="C29" t="s">
        <v>15</v>
      </c>
    </row>
    <row r="30" spans="1:3">
      <c r="A30" t="s">
        <v>28</v>
      </c>
      <c r="B30" t="s">
        <v>15</v>
      </c>
      <c r="C30" t="s">
        <v>15</v>
      </c>
    </row>
    <row r="31" spans="1:3">
      <c r="A31" t="s">
        <v>29</v>
      </c>
      <c r="B31" t="s">
        <v>15</v>
      </c>
      <c r="C31" t="s">
        <v>15</v>
      </c>
    </row>
    <row r="32" spans="1:3">
      <c r="A32" t="s">
        <v>30</v>
      </c>
      <c r="B32" t="s">
        <v>15</v>
      </c>
      <c r="C32" t="s">
        <v>15</v>
      </c>
    </row>
    <row r="33" spans="1:3">
      <c r="A33" t="s">
        <v>31</v>
      </c>
      <c r="B33" t="s">
        <v>15</v>
      </c>
      <c r="C33" t="s">
        <v>15</v>
      </c>
    </row>
    <row r="34" spans="1:3">
      <c r="A34" t="s">
        <v>35</v>
      </c>
      <c r="B34" t="s">
        <v>15</v>
      </c>
      <c r="C34" t="s">
        <v>15</v>
      </c>
    </row>
  </sheetData>
  <mergeCells count="3">
    <mergeCell ref="A2:A3"/>
    <mergeCell ref="B2:C2"/>
    <mergeCell ref="A1:C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List2">
    <pageSetUpPr fitToPage="1"/>
  </sheetPr>
  <dimension ref="A1:AW51"/>
  <sheetViews>
    <sheetView showGridLines="0" zoomScale="90" zoomScaleNormal="90" zoomScaleSheetLayoutView="40" workbookViewId="0">
      <pane xSplit="3" ySplit="5" topLeftCell="D33" activePane="bottomRight" state="frozen"/>
      <selection pane="topRight" activeCell="D1" sqref="D1"/>
      <selection pane="bottomLeft" activeCell="A6" sqref="A6"/>
      <selection pane="bottomRight" activeCell="C18" sqref="C18"/>
    </sheetView>
  </sheetViews>
  <sheetFormatPr defaultRowHeight="15"/>
  <cols>
    <col min="1" max="1" width="19.42578125" customWidth="1"/>
    <col min="2" max="2" width="19.28515625" customWidth="1"/>
    <col min="3" max="3" width="29.28515625" customWidth="1"/>
    <col min="4" max="4" width="24.85546875" customWidth="1"/>
    <col min="5" max="5" width="12.5703125" customWidth="1"/>
    <col min="6" max="6" width="9.85546875" customWidth="1"/>
    <col min="7" max="7" width="6.42578125" customWidth="1"/>
    <col min="8" max="8" width="13.7109375" customWidth="1"/>
    <col min="9" max="9" width="12.7109375" customWidth="1"/>
    <col min="10" max="10" width="6.85546875" customWidth="1"/>
    <col min="11" max="11" width="10.5703125" customWidth="1"/>
    <col min="12" max="12" width="7.7109375" customWidth="1"/>
    <col min="13" max="13" width="9.28515625" customWidth="1"/>
    <col min="14" max="23" width="7.28515625" customWidth="1"/>
    <col min="24" max="24" width="9.28515625" customWidth="1"/>
    <col min="25" max="25" width="11.7109375" customWidth="1"/>
    <col min="26" max="26" width="13.5703125" customWidth="1"/>
    <col min="27" max="27" width="10.42578125" customWidth="1"/>
    <col min="28" max="28" width="9.42578125" customWidth="1"/>
    <col min="29" max="29" width="7.42578125" customWidth="1"/>
    <col min="30" max="30" width="7.28515625" customWidth="1"/>
    <col min="31" max="31" width="11.7109375" customWidth="1"/>
    <col min="32" max="32" width="13.7109375" customWidth="1"/>
    <col min="33" max="33" width="18" customWidth="1"/>
    <col min="34" max="34" width="13.42578125" customWidth="1"/>
    <col min="35" max="35" width="11.7109375" customWidth="1"/>
    <col min="36" max="36" width="13.5703125" customWidth="1"/>
    <col min="37" max="37" width="10.85546875" bestFit="1" customWidth="1"/>
    <col min="38" max="38" width="9.28515625" customWidth="1"/>
    <col min="39" max="39" width="10.7109375" customWidth="1"/>
    <col min="40" max="40" width="6.28515625" customWidth="1"/>
    <col min="41" max="41" width="6.42578125" customWidth="1"/>
    <col min="42" max="43" width="6.28515625" customWidth="1"/>
    <col min="44" max="44" width="11.7109375" customWidth="1"/>
    <col min="45" max="45" width="11.42578125" customWidth="1"/>
    <col min="46" max="47" width="9.28515625" customWidth="1"/>
    <col min="48" max="48" width="11.140625" customWidth="1"/>
    <col min="49" max="49" width="10.85546875" customWidth="1"/>
  </cols>
  <sheetData>
    <row r="1" spans="1:49" ht="15.75" customHeight="1">
      <c r="A1" s="409" t="s">
        <v>209</v>
      </c>
      <c r="B1" s="409" t="s">
        <v>215</v>
      </c>
      <c r="C1" s="422" t="s">
        <v>38</v>
      </c>
      <c r="D1" s="417" t="s">
        <v>116</v>
      </c>
      <c r="E1" s="426"/>
      <c r="F1" s="161"/>
      <c r="G1" s="76"/>
      <c r="H1" s="423" t="s">
        <v>257</v>
      </c>
      <c r="I1" s="152"/>
      <c r="J1" s="77"/>
      <c r="K1" s="409" t="s">
        <v>258</v>
      </c>
      <c r="L1" s="409" t="s">
        <v>259</v>
      </c>
      <c r="M1" s="409" t="s">
        <v>260</v>
      </c>
      <c r="N1" s="419" t="s">
        <v>232</v>
      </c>
      <c r="O1" s="419"/>
      <c r="P1" s="419"/>
      <c r="Q1" s="419"/>
      <c r="R1" s="419"/>
      <c r="S1" s="419"/>
      <c r="T1" s="419"/>
      <c r="U1" s="419"/>
      <c r="V1" s="419"/>
      <c r="W1" s="420"/>
      <c r="X1" s="409" t="s">
        <v>135</v>
      </c>
      <c r="Y1" s="75"/>
      <c r="Z1" s="409" t="s">
        <v>136</v>
      </c>
      <c r="AA1" s="409" t="s">
        <v>142</v>
      </c>
      <c r="AB1" s="409" t="s">
        <v>143</v>
      </c>
      <c r="AC1" s="411" t="s">
        <v>113</v>
      </c>
      <c r="AD1" s="412"/>
      <c r="AE1" s="77"/>
      <c r="AF1" s="77"/>
      <c r="AG1" s="77"/>
      <c r="AH1" s="77"/>
      <c r="AI1" s="75"/>
      <c r="AJ1" s="417" t="s">
        <v>165</v>
      </c>
      <c r="AK1" s="411"/>
      <c r="AL1" s="411"/>
      <c r="AM1" s="411"/>
      <c r="AN1" s="411"/>
      <c r="AO1" s="411"/>
      <c r="AP1" s="411"/>
      <c r="AQ1" s="411"/>
      <c r="AR1" s="411"/>
      <c r="AS1" s="411"/>
      <c r="AT1" s="81"/>
      <c r="AU1" s="81"/>
      <c r="AV1" s="184"/>
      <c r="AW1" s="184"/>
    </row>
    <row r="2" spans="1:49" ht="30" customHeight="1">
      <c r="A2" s="410"/>
      <c r="B2" s="410"/>
      <c r="C2" s="421"/>
      <c r="D2" s="427"/>
      <c r="E2" s="428"/>
      <c r="F2" s="162"/>
      <c r="G2" s="81"/>
      <c r="H2" s="424"/>
      <c r="I2" s="153"/>
      <c r="J2" s="82"/>
      <c r="K2" s="410"/>
      <c r="L2" s="410"/>
      <c r="M2" s="410"/>
      <c r="N2" s="78" t="s">
        <v>227</v>
      </c>
      <c r="O2" s="78" t="s">
        <v>227</v>
      </c>
      <c r="P2" s="78" t="s">
        <v>227</v>
      </c>
      <c r="Q2" s="78" t="s">
        <v>228</v>
      </c>
      <c r="R2" s="78" t="s">
        <v>228</v>
      </c>
      <c r="S2" s="78" t="s">
        <v>229</v>
      </c>
      <c r="T2" s="78" t="s">
        <v>229</v>
      </c>
      <c r="U2" s="78" t="s">
        <v>230</v>
      </c>
      <c r="V2" s="78" t="s">
        <v>231</v>
      </c>
      <c r="W2" s="79" t="s">
        <v>231</v>
      </c>
      <c r="X2" s="410"/>
      <c r="Y2" s="80"/>
      <c r="Z2" s="410"/>
      <c r="AA2" s="410"/>
      <c r="AB2" s="410"/>
      <c r="AC2" s="81"/>
      <c r="AD2" s="2"/>
      <c r="AE2" s="82"/>
      <c r="AF2" s="82"/>
      <c r="AG2" s="82"/>
      <c r="AH2" s="82"/>
      <c r="AI2" s="80"/>
      <c r="AJ2" s="81"/>
      <c r="AK2" s="81"/>
      <c r="AL2" s="2"/>
      <c r="AM2" s="182"/>
      <c r="AN2" s="81"/>
      <c r="AO2" s="81"/>
      <c r="AP2" s="81"/>
      <c r="AQ2" s="81"/>
      <c r="AR2" s="81"/>
      <c r="AS2" s="2"/>
      <c r="AT2" s="2"/>
      <c r="AU2" s="2"/>
      <c r="AV2" s="2"/>
      <c r="AW2" s="2"/>
    </row>
    <row r="3" spans="1:49" ht="126" customHeight="1">
      <c r="A3" s="421"/>
      <c r="B3" s="410"/>
      <c r="C3" s="421"/>
      <c r="D3" s="427"/>
      <c r="E3" s="428"/>
      <c r="F3" s="163" t="s">
        <v>261</v>
      </c>
      <c r="G3" s="81" t="s">
        <v>243</v>
      </c>
      <c r="H3" s="424"/>
      <c r="I3" s="153" t="s">
        <v>256</v>
      </c>
      <c r="J3" s="82" t="s">
        <v>244</v>
      </c>
      <c r="K3" s="410"/>
      <c r="L3" s="410"/>
      <c r="M3" s="410"/>
      <c r="N3" s="83" t="s">
        <v>217</v>
      </c>
      <c r="O3" s="84" t="s">
        <v>218</v>
      </c>
      <c r="P3" s="85" t="s">
        <v>219</v>
      </c>
      <c r="Q3" s="83" t="s">
        <v>220</v>
      </c>
      <c r="R3" s="85" t="s">
        <v>221</v>
      </c>
      <c r="S3" s="83" t="s">
        <v>222</v>
      </c>
      <c r="T3" s="85" t="s">
        <v>223</v>
      </c>
      <c r="U3" s="83" t="s">
        <v>224</v>
      </c>
      <c r="V3" s="86" t="s">
        <v>225</v>
      </c>
      <c r="W3" s="87" t="s">
        <v>226</v>
      </c>
      <c r="X3" s="410" t="s">
        <v>134</v>
      </c>
      <c r="Y3" s="80" t="s">
        <v>169</v>
      </c>
      <c r="Z3" s="410"/>
      <c r="AA3" s="410"/>
      <c r="AB3" s="410"/>
      <c r="AC3" s="88" t="s">
        <v>114</v>
      </c>
      <c r="AD3" s="89" t="s">
        <v>115</v>
      </c>
      <c r="AE3" s="82" t="s">
        <v>160</v>
      </c>
      <c r="AF3" s="82" t="s">
        <v>141</v>
      </c>
      <c r="AG3" s="82" t="s">
        <v>147</v>
      </c>
      <c r="AH3" s="82" t="s">
        <v>148</v>
      </c>
      <c r="AI3" s="80" t="s">
        <v>133</v>
      </c>
      <c r="AJ3" s="180" t="s">
        <v>201</v>
      </c>
      <c r="AK3" s="413" t="s">
        <v>200</v>
      </c>
      <c r="AL3" s="414"/>
      <c r="AM3" s="80" t="s">
        <v>164</v>
      </c>
      <c r="AN3" s="415" t="s">
        <v>266</v>
      </c>
      <c r="AO3" s="416"/>
      <c r="AP3" s="416"/>
      <c r="AQ3" s="187"/>
      <c r="AR3" s="188" t="s">
        <v>280</v>
      </c>
      <c r="AS3" s="168" t="s">
        <v>263</v>
      </c>
      <c r="AT3" s="168" t="s">
        <v>270</v>
      </c>
      <c r="AU3" s="168" t="s">
        <v>271</v>
      </c>
      <c r="AV3" s="168" t="s">
        <v>274</v>
      </c>
      <c r="AW3" s="168" t="s">
        <v>275</v>
      </c>
    </row>
    <row r="4" spans="1:49" ht="62.25" customHeight="1">
      <c r="A4" s="1"/>
      <c r="B4" s="1"/>
      <c r="C4" s="1"/>
      <c r="D4" s="427"/>
      <c r="E4" s="428"/>
      <c r="F4" s="162"/>
      <c r="G4" s="81"/>
      <c r="H4" s="11" t="s">
        <v>153</v>
      </c>
      <c r="I4" s="154" t="s">
        <v>255</v>
      </c>
      <c r="J4" s="12" t="s">
        <v>254</v>
      </c>
      <c r="K4" s="9" t="s">
        <v>155</v>
      </c>
      <c r="L4" s="10" t="s">
        <v>157</v>
      </c>
      <c r="M4" s="10" t="s">
        <v>158</v>
      </c>
      <c r="N4" s="429" t="s">
        <v>168</v>
      </c>
      <c r="O4" s="430"/>
      <c r="P4" s="430"/>
      <c r="Q4" s="430"/>
      <c r="R4" s="430"/>
      <c r="S4" s="430"/>
      <c r="T4" s="430"/>
      <c r="U4" s="430"/>
      <c r="V4" s="430"/>
      <c r="W4" s="431"/>
      <c r="X4" s="12" t="s">
        <v>166</v>
      </c>
      <c r="Y4" s="12" t="s">
        <v>170</v>
      </c>
      <c r="Z4" s="12"/>
      <c r="AA4" s="9" t="s">
        <v>137</v>
      </c>
      <c r="AB4" s="9" t="s">
        <v>139</v>
      </c>
      <c r="AC4" s="52" t="s">
        <v>146</v>
      </c>
      <c r="AD4" s="53" t="s">
        <v>144</v>
      </c>
      <c r="AE4" s="12" t="s">
        <v>162</v>
      </c>
      <c r="AF4" s="12" t="s">
        <v>152</v>
      </c>
      <c r="AG4" s="12" t="s">
        <v>151</v>
      </c>
      <c r="AH4" s="12" t="s">
        <v>171</v>
      </c>
      <c r="AI4" s="9" t="s">
        <v>149</v>
      </c>
      <c r="AJ4" s="59" t="s">
        <v>272</v>
      </c>
      <c r="AK4" s="170"/>
      <c r="AL4" s="63" t="s">
        <v>273</v>
      </c>
      <c r="AM4" s="9" t="s">
        <v>245</v>
      </c>
      <c r="AN4" s="133" t="s">
        <v>276</v>
      </c>
      <c r="AO4" s="133" t="s">
        <v>277</v>
      </c>
      <c r="AP4" s="133" t="s">
        <v>278</v>
      </c>
      <c r="AQ4" s="133" t="s">
        <v>279</v>
      </c>
      <c r="AR4" s="133"/>
      <c r="AS4" s="63" t="s">
        <v>282</v>
      </c>
      <c r="AT4" s="13"/>
      <c r="AU4" s="13"/>
      <c r="AV4" s="63" t="s">
        <v>268</v>
      </c>
      <c r="AW4" s="63" t="s">
        <v>281</v>
      </c>
    </row>
    <row r="5" spans="1:49" ht="34.5" customHeight="1" thickBot="1">
      <c r="A5" s="14"/>
      <c r="B5" s="14"/>
      <c r="C5" s="14"/>
      <c r="D5" s="113" t="s">
        <v>252</v>
      </c>
      <c r="E5" s="156" t="s">
        <v>253</v>
      </c>
      <c r="F5" s="151" t="s">
        <v>262</v>
      </c>
      <c r="G5" s="113"/>
      <c r="H5" s="8" t="s">
        <v>154</v>
      </c>
      <c r="I5" s="155" t="s">
        <v>154</v>
      </c>
      <c r="J5" s="3" t="s">
        <v>145</v>
      </c>
      <c r="K5" s="4" t="s">
        <v>156</v>
      </c>
      <c r="L5" s="5" t="s">
        <v>159</v>
      </c>
      <c r="M5" s="5" t="s">
        <v>180</v>
      </c>
      <c r="N5" s="432" t="s">
        <v>167</v>
      </c>
      <c r="O5" s="433"/>
      <c r="P5" s="433"/>
      <c r="Q5" s="434"/>
      <c r="R5" s="434"/>
      <c r="S5" s="433"/>
      <c r="T5" s="433"/>
      <c r="U5" s="433"/>
      <c r="V5" s="433"/>
      <c r="W5" s="435"/>
      <c r="X5" s="6" t="s">
        <v>167</v>
      </c>
      <c r="Y5" s="6" t="s">
        <v>180</v>
      </c>
      <c r="Z5" s="6"/>
      <c r="AA5" s="4" t="s">
        <v>138</v>
      </c>
      <c r="AB5" s="4" t="s">
        <v>138</v>
      </c>
      <c r="AC5" s="7" t="s">
        <v>145</v>
      </c>
      <c r="AD5" s="54" t="s">
        <v>145</v>
      </c>
      <c r="AE5" s="6" t="s">
        <v>161</v>
      </c>
      <c r="AF5" s="6" t="s">
        <v>140</v>
      </c>
      <c r="AG5" s="6" t="s">
        <v>140</v>
      </c>
      <c r="AH5" s="6" t="s">
        <v>140</v>
      </c>
      <c r="AI5" s="4" t="s">
        <v>140</v>
      </c>
      <c r="AJ5" s="61" t="s">
        <v>163</v>
      </c>
      <c r="AK5" s="169"/>
      <c r="AL5" s="65" t="s">
        <v>163</v>
      </c>
      <c r="AM5" s="4" t="s">
        <v>150</v>
      </c>
      <c r="AN5" s="98" t="s">
        <v>265</v>
      </c>
      <c r="AO5" s="98" t="s">
        <v>265</v>
      </c>
      <c r="AP5" s="98" t="s">
        <v>265</v>
      </c>
      <c r="AQ5" s="98" t="s">
        <v>265</v>
      </c>
      <c r="AR5" s="98" t="s">
        <v>264</v>
      </c>
      <c r="AS5" s="65" t="s">
        <v>264</v>
      </c>
      <c r="AT5" s="65" t="s">
        <v>269</v>
      </c>
      <c r="AU5" s="65" t="s">
        <v>269</v>
      </c>
      <c r="AV5" s="65" t="s">
        <v>269</v>
      </c>
      <c r="AW5" s="65" t="s">
        <v>262</v>
      </c>
    </row>
    <row r="6" spans="1:49" ht="42" customHeight="1">
      <c r="A6" s="15" t="s">
        <v>100</v>
      </c>
      <c r="B6" s="121" t="s">
        <v>177</v>
      </c>
      <c r="C6" s="16" t="s">
        <v>61</v>
      </c>
      <c r="D6" s="114" t="s">
        <v>122</v>
      </c>
      <c r="E6" s="157" t="s">
        <v>246</v>
      </c>
      <c r="F6" s="164">
        <v>1020</v>
      </c>
      <c r="G6" s="117">
        <v>7</v>
      </c>
      <c r="H6" s="106">
        <v>155.52000000000001</v>
      </c>
      <c r="I6" s="56">
        <f>SUM(H6:H8)</f>
        <v>2784.48</v>
      </c>
      <c r="J6" s="109">
        <f>H6/(SUM($H$6:$H$8)/100)</f>
        <v>5.5852439234614728</v>
      </c>
      <c r="K6" s="17"/>
      <c r="L6" s="18">
        <v>2</v>
      </c>
      <c r="M6" s="18">
        <v>1</v>
      </c>
      <c r="N6" s="90" t="s">
        <v>15</v>
      </c>
      <c r="O6" s="68" t="s">
        <v>15</v>
      </c>
      <c r="P6" s="91" t="s">
        <v>15</v>
      </c>
      <c r="Q6" s="71" t="s">
        <v>15</v>
      </c>
      <c r="R6" s="72" t="s">
        <v>15</v>
      </c>
      <c r="S6" s="90" t="s">
        <v>15</v>
      </c>
      <c r="T6" s="92" t="s">
        <v>15</v>
      </c>
      <c r="U6" s="93">
        <v>50</v>
      </c>
      <c r="V6" s="68" t="s">
        <v>15</v>
      </c>
      <c r="W6" s="92" t="s">
        <v>15</v>
      </c>
      <c r="X6" s="19" t="s">
        <v>15</v>
      </c>
      <c r="Y6" s="19" t="s">
        <v>15</v>
      </c>
      <c r="Z6" s="146" t="s">
        <v>15</v>
      </c>
      <c r="AA6" s="20">
        <v>348.41</v>
      </c>
      <c r="AB6" s="19">
        <v>26.5</v>
      </c>
      <c r="AC6" s="21">
        <v>8</v>
      </c>
      <c r="AD6" s="22">
        <v>1.5</v>
      </c>
      <c r="AE6" s="20">
        <f t="shared" ref="AE6:AE42" si="0">(AA6/1000*100)/L6</f>
        <v>17.420500000000001</v>
      </c>
      <c r="AF6" s="20">
        <f t="shared" ref="AF6:AF42" si="1">((AA6-AB6)/1000*100)/L6</f>
        <v>16.095500000000001</v>
      </c>
      <c r="AG6" s="20">
        <f t="shared" ref="AG6:AG42" si="2">((AB6/1000*100)+((AA6/1000/100)*AC6*100))/L6</f>
        <v>2.7186399999999997</v>
      </c>
      <c r="AH6" s="20">
        <f t="shared" ref="AH6:AH42" si="3">((AA6/1000/100)*AD6*100)/L6</f>
        <v>0.26130749999999997</v>
      </c>
      <c r="AI6" s="23">
        <f t="shared" ref="AI6:AI24" si="4">((AA6/1000)+((AC6+AD6)*AA6/1000/100))*100</f>
        <v>38.150894999999998</v>
      </c>
      <c r="AJ6" s="176">
        <v>12</v>
      </c>
      <c r="AK6" s="22" t="s">
        <v>121</v>
      </c>
      <c r="AL6" s="22">
        <v>72</v>
      </c>
      <c r="AM6" s="20">
        <f t="shared" ref="AM6:AM15" si="5">1/AL6*100</f>
        <v>1.3888888888888888</v>
      </c>
      <c r="AN6" s="171">
        <v>1200</v>
      </c>
      <c r="AO6" s="171">
        <v>800</v>
      </c>
      <c r="AP6" s="171">
        <v>880</v>
      </c>
      <c r="AQ6" s="171">
        <f>AP6</f>
        <v>880</v>
      </c>
      <c r="AR6" s="171">
        <f>AN6*AO6*AQ6*0.000000001</f>
        <v>0.84480000000000011</v>
      </c>
      <c r="AS6" s="22">
        <f>AN6*AO6*AP6*0.000000001</f>
        <v>0.84480000000000011</v>
      </c>
      <c r="AT6" s="181">
        <v>11</v>
      </c>
      <c r="AU6" s="181">
        <v>2.6</v>
      </c>
      <c r="AV6" s="185">
        <f>(AJ6*AU6)+AT6</f>
        <v>42.2</v>
      </c>
      <c r="AW6" s="20">
        <f>AV6/AR6</f>
        <v>49.952651515151516</v>
      </c>
    </row>
    <row r="7" spans="1:49" ht="30" customHeight="1" thickBot="1">
      <c r="A7" s="37" t="s">
        <v>111</v>
      </c>
      <c r="B7" s="38" t="s">
        <v>177</v>
      </c>
      <c r="C7" s="39" t="s">
        <v>72</v>
      </c>
      <c r="D7" s="116" t="s">
        <v>120</v>
      </c>
      <c r="E7" s="159" t="s">
        <v>247</v>
      </c>
      <c r="F7" s="166">
        <v>1092</v>
      </c>
      <c r="G7" s="119">
        <v>7</v>
      </c>
      <c r="H7" s="108">
        <v>2626.56</v>
      </c>
      <c r="I7" s="58"/>
      <c r="J7" s="111">
        <f t="shared" ref="J7:J8" si="6">H7/(SUM($H$6:$H$8)/100)</f>
        <v>94.328564040682636</v>
      </c>
      <c r="K7" s="40"/>
      <c r="L7" s="41">
        <v>2</v>
      </c>
      <c r="M7" s="41">
        <v>0.5</v>
      </c>
      <c r="N7" s="97" t="s">
        <v>15</v>
      </c>
      <c r="O7" s="98" t="s">
        <v>15</v>
      </c>
      <c r="P7" s="64" t="s">
        <v>15</v>
      </c>
      <c r="Q7" s="97" t="s">
        <v>15</v>
      </c>
      <c r="R7" s="99" t="s">
        <v>15</v>
      </c>
      <c r="S7" s="97" t="s">
        <v>15</v>
      </c>
      <c r="T7" s="99" t="s">
        <v>15</v>
      </c>
      <c r="U7" s="7">
        <v>28</v>
      </c>
      <c r="V7" s="98">
        <v>28</v>
      </c>
      <c r="W7" s="99">
        <v>36</v>
      </c>
      <c r="X7" s="43" t="s">
        <v>15</v>
      </c>
      <c r="Y7" s="43" t="s">
        <v>15</v>
      </c>
      <c r="Z7" s="105" t="s">
        <v>15</v>
      </c>
      <c r="AA7" s="45">
        <v>134</v>
      </c>
      <c r="AB7" s="43">
        <v>7</v>
      </c>
      <c r="AC7" s="144">
        <v>3</v>
      </c>
      <c r="AD7" s="46">
        <v>0.1</v>
      </c>
      <c r="AE7" s="45">
        <f t="shared" si="0"/>
        <v>6.7</v>
      </c>
      <c r="AF7" s="45">
        <f t="shared" si="1"/>
        <v>6.35</v>
      </c>
      <c r="AG7" s="45">
        <f t="shared" si="2"/>
        <v>0.55100000000000005</v>
      </c>
      <c r="AH7" s="45">
        <f t="shared" si="3"/>
        <v>6.7000000000000002E-3</v>
      </c>
      <c r="AI7" s="45">
        <f t="shared" si="4"/>
        <v>13.8154</v>
      </c>
      <c r="AJ7" s="178">
        <v>16</v>
      </c>
      <c r="AK7" s="46" t="s">
        <v>132</v>
      </c>
      <c r="AL7" s="46">
        <v>768</v>
      </c>
      <c r="AM7" s="45">
        <f t="shared" si="5"/>
        <v>0.13020833333333331</v>
      </c>
      <c r="AN7" s="173">
        <v>1200</v>
      </c>
      <c r="AO7" s="173">
        <v>800</v>
      </c>
      <c r="AP7" s="173">
        <v>1120</v>
      </c>
      <c r="AQ7" s="173">
        <f>AP7</f>
        <v>1120</v>
      </c>
      <c r="AR7" s="173">
        <f t="shared" ref="AR7:AR42" si="7">AN7*AO7*AQ7*0.000000001</f>
        <v>1.0752000000000002</v>
      </c>
      <c r="AS7" s="46">
        <f>AN7*AO7*AP7*0.000000001</f>
        <v>1.0752000000000002</v>
      </c>
      <c r="AT7" s="46">
        <v>11</v>
      </c>
      <c r="AU7" s="46">
        <v>3.4</v>
      </c>
      <c r="AV7" s="47">
        <f t="shared" ref="AV7:AV8" si="8">(AJ7*AU7)+AT7</f>
        <v>65.400000000000006</v>
      </c>
      <c r="AW7" s="45">
        <f t="shared" ref="AW7:AW42" si="9">AV7/AR7</f>
        <v>60.825892857142854</v>
      </c>
    </row>
    <row r="8" spans="1:49" ht="30" customHeight="1">
      <c r="A8" s="15" t="s">
        <v>110</v>
      </c>
      <c r="B8" s="121" t="s">
        <v>177</v>
      </c>
      <c r="C8" s="16" t="s">
        <v>71</v>
      </c>
      <c r="D8" s="114" t="s">
        <v>131</v>
      </c>
      <c r="E8" s="157" t="s">
        <v>247</v>
      </c>
      <c r="F8" s="164">
        <v>1092</v>
      </c>
      <c r="G8" s="117">
        <v>8</v>
      </c>
      <c r="H8" s="106">
        <v>2.4</v>
      </c>
      <c r="I8" s="56"/>
      <c r="J8" s="109">
        <f t="shared" si="6"/>
        <v>8.6192035855886917E-2</v>
      </c>
      <c r="K8" s="17"/>
      <c r="L8" s="18">
        <v>2</v>
      </c>
      <c r="M8" s="18">
        <v>1</v>
      </c>
      <c r="N8" s="90" t="s">
        <v>15</v>
      </c>
      <c r="O8" s="68" t="s">
        <v>15</v>
      </c>
      <c r="P8" s="91" t="s">
        <v>15</v>
      </c>
      <c r="Q8" s="90" t="s">
        <v>15</v>
      </c>
      <c r="R8" s="92" t="s">
        <v>15</v>
      </c>
      <c r="S8" s="90" t="s">
        <v>15</v>
      </c>
      <c r="T8" s="92">
        <v>60</v>
      </c>
      <c r="U8" s="190">
        <v>60</v>
      </c>
      <c r="V8" s="68" t="s">
        <v>15</v>
      </c>
      <c r="W8" s="92" t="s">
        <v>15</v>
      </c>
      <c r="X8" s="191" t="s">
        <v>15</v>
      </c>
      <c r="Y8" s="191" t="s">
        <v>15</v>
      </c>
      <c r="Z8" s="146" t="s">
        <v>15</v>
      </c>
      <c r="AA8" s="20">
        <v>590</v>
      </c>
      <c r="AB8" s="191">
        <v>0</v>
      </c>
      <c r="AC8" s="21">
        <v>3.5</v>
      </c>
      <c r="AD8" s="22">
        <v>1.5</v>
      </c>
      <c r="AE8" s="20">
        <f t="shared" si="0"/>
        <v>29.5</v>
      </c>
      <c r="AF8" s="20">
        <f t="shared" si="1"/>
        <v>29.5</v>
      </c>
      <c r="AG8" s="20">
        <f t="shared" si="2"/>
        <v>1.0325</v>
      </c>
      <c r="AH8" s="20">
        <f t="shared" si="3"/>
        <v>0.4425</v>
      </c>
      <c r="AI8" s="20">
        <f t="shared" si="4"/>
        <v>61.949999999999996</v>
      </c>
      <c r="AJ8" s="176">
        <v>16</v>
      </c>
      <c r="AK8" s="22" t="s">
        <v>128</v>
      </c>
      <c r="AL8" s="22">
        <v>80</v>
      </c>
      <c r="AM8" s="20">
        <f t="shared" si="5"/>
        <v>1.25</v>
      </c>
      <c r="AN8" s="171">
        <v>1200</v>
      </c>
      <c r="AO8" s="171">
        <v>800</v>
      </c>
      <c r="AP8" s="171">
        <v>1120</v>
      </c>
      <c r="AQ8" s="171">
        <f>AP8</f>
        <v>1120</v>
      </c>
      <c r="AR8" s="171">
        <f t="shared" si="7"/>
        <v>1.0752000000000002</v>
      </c>
      <c r="AS8" s="22">
        <f>AN8*AO8*AP8*0.000000001</f>
        <v>1.0752000000000002</v>
      </c>
      <c r="AT8" s="181">
        <v>11</v>
      </c>
      <c r="AU8" s="181">
        <v>3.4</v>
      </c>
      <c r="AV8" s="181">
        <f t="shared" si="8"/>
        <v>65.400000000000006</v>
      </c>
      <c r="AW8" s="20">
        <f t="shared" si="9"/>
        <v>60.825892857142854</v>
      </c>
    </row>
    <row r="9" spans="1:49" ht="25.5">
      <c r="A9" s="124" t="s">
        <v>101</v>
      </c>
      <c r="B9" s="125" t="s">
        <v>177</v>
      </c>
      <c r="C9" s="126" t="s">
        <v>62</v>
      </c>
      <c r="D9" s="150" t="s">
        <v>122</v>
      </c>
      <c r="E9" s="160" t="s">
        <v>246</v>
      </c>
      <c r="F9" s="167">
        <v>1020</v>
      </c>
      <c r="G9" s="127">
        <v>8</v>
      </c>
      <c r="H9" s="128">
        <v>216</v>
      </c>
      <c r="I9" s="148">
        <f>SUM(H9:H17)</f>
        <v>4503.2</v>
      </c>
      <c r="J9" s="129">
        <f>H9/(SUM($H$9:$H$17)/100)</f>
        <v>4.7965890922011019</v>
      </c>
      <c r="K9" s="130"/>
      <c r="L9" s="131">
        <v>2</v>
      </c>
      <c r="M9" s="131">
        <v>1</v>
      </c>
      <c r="N9" s="132" t="s">
        <v>15</v>
      </c>
      <c r="O9" s="133" t="s">
        <v>15</v>
      </c>
      <c r="P9" s="62" t="s">
        <v>15</v>
      </c>
      <c r="Q9" s="132" t="s">
        <v>15</v>
      </c>
      <c r="R9" s="134" t="s">
        <v>15</v>
      </c>
      <c r="S9" s="132">
        <v>52</v>
      </c>
      <c r="T9" s="134" t="s">
        <v>15</v>
      </c>
      <c r="U9" s="60" t="s">
        <v>15</v>
      </c>
      <c r="V9" s="133" t="s">
        <v>15</v>
      </c>
      <c r="W9" s="134" t="s">
        <v>15</v>
      </c>
      <c r="X9" s="135" t="s">
        <v>15</v>
      </c>
      <c r="Y9" s="135" t="s">
        <v>15</v>
      </c>
      <c r="Z9" s="136" t="s">
        <v>15</v>
      </c>
      <c r="AA9" s="137">
        <v>450.5</v>
      </c>
      <c r="AB9" s="135">
        <v>24.2</v>
      </c>
      <c r="AC9" s="138">
        <v>8</v>
      </c>
      <c r="AD9" s="139">
        <v>1.5</v>
      </c>
      <c r="AE9" s="137">
        <f t="shared" si="0"/>
        <v>22.525000000000002</v>
      </c>
      <c r="AF9" s="137">
        <f t="shared" si="1"/>
        <v>21.315000000000001</v>
      </c>
      <c r="AG9" s="137">
        <f t="shared" si="2"/>
        <v>3.012</v>
      </c>
      <c r="AH9" s="137">
        <f t="shared" si="3"/>
        <v>0.33787500000000004</v>
      </c>
      <c r="AI9" s="137">
        <f t="shared" si="4"/>
        <v>49.329749999999997</v>
      </c>
      <c r="AJ9" s="179">
        <v>12</v>
      </c>
      <c r="AK9" s="139" t="s">
        <v>123</v>
      </c>
      <c r="AL9" s="139">
        <v>60</v>
      </c>
      <c r="AM9" s="137">
        <f t="shared" si="5"/>
        <v>1.6666666666666667</v>
      </c>
      <c r="AN9" s="175">
        <v>1200</v>
      </c>
      <c r="AO9" s="175">
        <v>800</v>
      </c>
      <c r="AP9" s="175">
        <v>880</v>
      </c>
      <c r="AQ9" s="175">
        <f>AP9</f>
        <v>880</v>
      </c>
      <c r="AR9" s="175">
        <f t="shared" si="7"/>
        <v>0.84480000000000011</v>
      </c>
      <c r="AS9" s="139">
        <f>AN9*AO9*AP9*0.000000001</f>
        <v>0.84480000000000011</v>
      </c>
      <c r="AT9" s="141">
        <v>11</v>
      </c>
      <c r="AU9" s="141">
        <v>2.6</v>
      </c>
      <c r="AV9" s="189">
        <f>(AJ9*AU9)+AT9</f>
        <v>42.2</v>
      </c>
      <c r="AW9" s="137">
        <f t="shared" si="9"/>
        <v>49.952651515151516</v>
      </c>
    </row>
    <row r="10" spans="1:49" ht="43.5" customHeight="1">
      <c r="A10" s="24" t="s">
        <v>102</v>
      </c>
      <c r="B10" s="25" t="s">
        <v>214</v>
      </c>
      <c r="C10" s="26" t="s">
        <v>63</v>
      </c>
      <c r="D10" s="115" t="s">
        <v>125</v>
      </c>
      <c r="E10" s="158" t="s">
        <v>248</v>
      </c>
      <c r="F10" s="165">
        <v>1088</v>
      </c>
      <c r="G10" s="118">
        <v>8</v>
      </c>
      <c r="H10" s="107">
        <v>230.4</v>
      </c>
      <c r="I10" s="148"/>
      <c r="J10" s="129">
        <f t="shared" ref="J10:J17" si="10">H10/(SUM($H$9:$H$17)/100)</f>
        <v>5.1163616983478422</v>
      </c>
      <c r="K10" s="27"/>
      <c r="L10" s="28">
        <v>2</v>
      </c>
      <c r="M10" s="28">
        <v>2</v>
      </c>
      <c r="N10" s="55" t="s">
        <v>15</v>
      </c>
      <c r="O10" s="69" t="s">
        <v>15</v>
      </c>
      <c r="P10" s="94" t="s">
        <v>15</v>
      </c>
      <c r="Q10" s="55" t="s">
        <v>15</v>
      </c>
      <c r="R10" s="73" t="s">
        <v>15</v>
      </c>
      <c r="S10" s="55">
        <v>57</v>
      </c>
      <c r="T10" s="73" t="s">
        <v>15</v>
      </c>
      <c r="U10" s="95" t="s">
        <v>15</v>
      </c>
      <c r="V10" s="69" t="s">
        <v>15</v>
      </c>
      <c r="W10" s="73" t="s">
        <v>15</v>
      </c>
      <c r="X10" s="30" t="s">
        <v>179</v>
      </c>
      <c r="Y10" s="30" t="s">
        <v>15</v>
      </c>
      <c r="Z10" s="31" t="s">
        <v>233</v>
      </c>
      <c r="AA10" s="32">
        <v>524.1</v>
      </c>
      <c r="AB10" s="30">
        <v>14</v>
      </c>
      <c r="AC10" s="33">
        <v>20</v>
      </c>
      <c r="AD10" s="34">
        <v>0.1</v>
      </c>
      <c r="AE10" s="32">
        <f t="shared" si="0"/>
        <v>26.205000000000002</v>
      </c>
      <c r="AF10" s="32">
        <f t="shared" si="1"/>
        <v>25.504999999999999</v>
      </c>
      <c r="AG10" s="32">
        <f t="shared" si="2"/>
        <v>5.9409999999999998</v>
      </c>
      <c r="AH10" s="32">
        <f t="shared" si="3"/>
        <v>2.6204999999999999E-2</v>
      </c>
      <c r="AI10" s="32">
        <f t="shared" si="4"/>
        <v>62.944410000000005</v>
      </c>
      <c r="AJ10" s="177">
        <v>16</v>
      </c>
      <c r="AK10" s="34" t="s">
        <v>124</v>
      </c>
      <c r="AL10" s="34">
        <v>64</v>
      </c>
      <c r="AM10" s="32">
        <f t="shared" si="5"/>
        <v>1.5625</v>
      </c>
      <c r="AN10" s="172">
        <v>1200</v>
      </c>
      <c r="AO10" s="172">
        <v>800</v>
      </c>
      <c r="AP10" s="172">
        <v>1120</v>
      </c>
      <c r="AQ10" s="175">
        <f>AP10</f>
        <v>1120</v>
      </c>
      <c r="AR10" s="172">
        <f t="shared" si="7"/>
        <v>1.0752000000000002</v>
      </c>
      <c r="AS10" s="139">
        <f>AN10*AO10*AP10*0.000000001</f>
        <v>1.0752000000000002</v>
      </c>
      <c r="AT10" s="139">
        <v>11</v>
      </c>
      <c r="AU10" s="139">
        <v>3.4</v>
      </c>
      <c r="AV10" s="186">
        <f t="shared" ref="AV10:AV15" si="11">(AJ10*AU10)+AT10</f>
        <v>65.400000000000006</v>
      </c>
      <c r="AW10" s="32">
        <f t="shared" si="9"/>
        <v>60.825892857142854</v>
      </c>
    </row>
    <row r="11" spans="1:49" ht="52.5" customHeight="1">
      <c r="A11" s="24" t="s">
        <v>103</v>
      </c>
      <c r="B11" s="25" t="s">
        <v>178</v>
      </c>
      <c r="C11" s="26" t="s">
        <v>64</v>
      </c>
      <c r="D11" s="115" t="s">
        <v>125</v>
      </c>
      <c r="E11" s="158" t="s">
        <v>248</v>
      </c>
      <c r="F11" s="165">
        <v>1088</v>
      </c>
      <c r="G11" s="118">
        <v>8</v>
      </c>
      <c r="H11" s="107">
        <v>1346.4</v>
      </c>
      <c r="I11" s="148"/>
      <c r="J11" s="129">
        <f t="shared" si="10"/>
        <v>29.898738674720203</v>
      </c>
      <c r="K11" s="27"/>
      <c r="L11" s="28">
        <v>2</v>
      </c>
      <c r="M11" s="28">
        <v>2</v>
      </c>
      <c r="N11" s="55" t="s">
        <v>15</v>
      </c>
      <c r="O11" s="69" t="s">
        <v>15</v>
      </c>
      <c r="P11" s="94" t="s">
        <v>15</v>
      </c>
      <c r="Q11" s="55" t="s">
        <v>15</v>
      </c>
      <c r="R11" s="73" t="s">
        <v>15</v>
      </c>
      <c r="S11" s="55">
        <v>53</v>
      </c>
      <c r="T11" s="73" t="s">
        <v>15</v>
      </c>
      <c r="U11" s="95" t="s">
        <v>15</v>
      </c>
      <c r="V11" s="69" t="s">
        <v>15</v>
      </c>
      <c r="W11" s="73" t="s">
        <v>15</v>
      </c>
      <c r="X11" s="30" t="s">
        <v>179</v>
      </c>
      <c r="Y11" s="30" t="s">
        <v>15</v>
      </c>
      <c r="Z11" s="102" t="s">
        <v>233</v>
      </c>
      <c r="AA11" s="32">
        <v>368</v>
      </c>
      <c r="AB11" s="30">
        <v>11.84</v>
      </c>
      <c r="AC11" s="29">
        <v>20</v>
      </c>
      <c r="AD11" s="34">
        <v>0.1</v>
      </c>
      <c r="AE11" s="32">
        <f t="shared" si="0"/>
        <v>18.399999999999999</v>
      </c>
      <c r="AF11" s="32">
        <f t="shared" si="1"/>
        <v>17.808</v>
      </c>
      <c r="AG11" s="32">
        <f t="shared" si="2"/>
        <v>4.2719999999999994</v>
      </c>
      <c r="AH11" s="32">
        <f t="shared" si="3"/>
        <v>1.8400000000000003E-2</v>
      </c>
      <c r="AI11" s="32">
        <f t="shared" si="4"/>
        <v>44.196799999999996</v>
      </c>
      <c r="AJ11" s="177">
        <v>16</v>
      </c>
      <c r="AK11" s="34" t="s">
        <v>124</v>
      </c>
      <c r="AL11" s="34">
        <v>64</v>
      </c>
      <c r="AM11" s="32">
        <f t="shared" si="5"/>
        <v>1.5625</v>
      </c>
      <c r="AN11" s="172">
        <v>1200</v>
      </c>
      <c r="AO11" s="172">
        <v>800</v>
      </c>
      <c r="AP11" s="172">
        <v>1120</v>
      </c>
      <c r="AQ11" s="175">
        <f t="shared" ref="AQ11:AQ15" si="12">AP11</f>
        <v>1120</v>
      </c>
      <c r="AR11" s="172">
        <f t="shared" si="7"/>
        <v>1.0752000000000002</v>
      </c>
      <c r="AS11" s="139">
        <f t="shared" ref="AS11:AS19" si="13">AN11*AO11*AP11*0.000000001</f>
        <v>1.0752000000000002</v>
      </c>
      <c r="AT11" s="139">
        <v>11</v>
      </c>
      <c r="AU11" s="139">
        <v>3.4</v>
      </c>
      <c r="AV11" s="186">
        <f t="shared" si="11"/>
        <v>65.400000000000006</v>
      </c>
      <c r="AW11" s="32">
        <f t="shared" si="9"/>
        <v>60.825892857142854</v>
      </c>
    </row>
    <row r="12" spans="1:49" ht="30" customHeight="1">
      <c r="A12" s="24" t="s">
        <v>108</v>
      </c>
      <c r="B12" s="36" t="s">
        <v>177</v>
      </c>
      <c r="C12" s="26" t="s">
        <v>69</v>
      </c>
      <c r="D12" s="115" t="s">
        <v>129</v>
      </c>
      <c r="E12" s="158" t="s">
        <v>248</v>
      </c>
      <c r="F12" s="165">
        <v>1088</v>
      </c>
      <c r="G12" s="118">
        <v>8</v>
      </c>
      <c r="H12" s="107">
        <v>139.19999999999999</v>
      </c>
      <c r="I12" s="148"/>
      <c r="J12" s="129">
        <f t="shared" si="10"/>
        <v>3.0911351927518211</v>
      </c>
      <c r="K12" s="27"/>
      <c r="L12" s="28">
        <v>2</v>
      </c>
      <c r="M12" s="28">
        <v>1</v>
      </c>
      <c r="N12" s="55" t="s">
        <v>15</v>
      </c>
      <c r="O12" s="69" t="s">
        <v>15</v>
      </c>
      <c r="P12" s="94" t="s">
        <v>15</v>
      </c>
      <c r="Q12" s="55" t="s">
        <v>15</v>
      </c>
      <c r="R12" s="73" t="s">
        <v>15</v>
      </c>
      <c r="S12" s="55">
        <v>58</v>
      </c>
      <c r="T12" s="73" t="s">
        <v>15</v>
      </c>
      <c r="U12" s="95" t="s">
        <v>15</v>
      </c>
      <c r="V12" s="69" t="s">
        <v>15</v>
      </c>
      <c r="W12" s="73" t="s">
        <v>15</v>
      </c>
      <c r="X12" s="30" t="s">
        <v>15</v>
      </c>
      <c r="Y12" s="30" t="s">
        <v>15</v>
      </c>
      <c r="Z12" s="104" t="s">
        <v>15</v>
      </c>
      <c r="AA12" s="32">
        <v>282.60000000000002</v>
      </c>
      <c r="AB12" s="30">
        <v>18.2</v>
      </c>
      <c r="AC12" s="29">
        <v>5</v>
      </c>
      <c r="AD12" s="34">
        <v>1.5</v>
      </c>
      <c r="AE12" s="32">
        <f t="shared" si="0"/>
        <v>14.13</v>
      </c>
      <c r="AF12" s="32">
        <f t="shared" si="1"/>
        <v>13.22</v>
      </c>
      <c r="AG12" s="32">
        <f t="shared" si="2"/>
        <v>1.6165000000000003</v>
      </c>
      <c r="AH12" s="32">
        <f t="shared" si="3"/>
        <v>0.21195000000000003</v>
      </c>
      <c r="AI12" s="32">
        <f t="shared" si="4"/>
        <v>30.096900000000005</v>
      </c>
      <c r="AJ12" s="177">
        <v>16</v>
      </c>
      <c r="AK12" s="34" t="s">
        <v>128</v>
      </c>
      <c r="AL12" s="34">
        <v>80</v>
      </c>
      <c r="AM12" s="32">
        <f t="shared" si="5"/>
        <v>1.25</v>
      </c>
      <c r="AN12" s="172">
        <v>1200</v>
      </c>
      <c r="AO12" s="172">
        <v>800</v>
      </c>
      <c r="AP12" s="172">
        <v>1120</v>
      </c>
      <c r="AQ12" s="175">
        <f t="shared" si="12"/>
        <v>1120</v>
      </c>
      <c r="AR12" s="172">
        <f t="shared" si="7"/>
        <v>1.0752000000000002</v>
      </c>
      <c r="AS12" s="139">
        <f t="shared" si="13"/>
        <v>1.0752000000000002</v>
      </c>
      <c r="AT12" s="139">
        <v>11</v>
      </c>
      <c r="AU12" s="139">
        <v>3.4</v>
      </c>
      <c r="AV12" s="186">
        <f t="shared" si="11"/>
        <v>65.400000000000006</v>
      </c>
      <c r="AW12" s="32">
        <f t="shared" si="9"/>
        <v>60.825892857142854</v>
      </c>
    </row>
    <row r="13" spans="1:49" ht="30" customHeight="1">
      <c r="A13" s="24" t="s">
        <v>109</v>
      </c>
      <c r="B13" s="36" t="s">
        <v>177</v>
      </c>
      <c r="C13" s="26" t="s">
        <v>70</v>
      </c>
      <c r="D13" s="115" t="s">
        <v>129</v>
      </c>
      <c r="E13" s="158" t="s">
        <v>248</v>
      </c>
      <c r="F13" s="165">
        <v>1088</v>
      </c>
      <c r="G13" s="118">
        <v>8</v>
      </c>
      <c r="H13" s="107">
        <v>227.76</v>
      </c>
      <c r="I13" s="148"/>
      <c r="J13" s="129">
        <f t="shared" si="10"/>
        <v>5.0577367205542725</v>
      </c>
      <c r="K13" s="27"/>
      <c r="L13" s="28">
        <v>2</v>
      </c>
      <c r="M13" s="28">
        <v>1</v>
      </c>
      <c r="N13" s="55" t="s">
        <v>15</v>
      </c>
      <c r="O13" s="69" t="s">
        <v>15</v>
      </c>
      <c r="P13" s="94" t="s">
        <v>15</v>
      </c>
      <c r="Q13" s="55" t="s">
        <v>15</v>
      </c>
      <c r="R13" s="73" t="s">
        <v>15</v>
      </c>
      <c r="S13" s="55">
        <v>57</v>
      </c>
      <c r="T13" s="73" t="s">
        <v>15</v>
      </c>
      <c r="U13" s="95" t="s">
        <v>15</v>
      </c>
      <c r="V13" s="69" t="s">
        <v>15</v>
      </c>
      <c r="W13" s="73" t="s">
        <v>15</v>
      </c>
      <c r="X13" s="30" t="s">
        <v>15</v>
      </c>
      <c r="Y13" s="30" t="s">
        <v>15</v>
      </c>
      <c r="Z13" s="104" t="s">
        <v>15</v>
      </c>
      <c r="AA13" s="32">
        <v>500</v>
      </c>
      <c r="AB13" s="30">
        <v>14.63</v>
      </c>
      <c r="AC13" s="29">
        <v>6</v>
      </c>
      <c r="AD13" s="34">
        <v>1.5</v>
      </c>
      <c r="AE13" s="32">
        <f t="shared" si="0"/>
        <v>25</v>
      </c>
      <c r="AF13" s="32">
        <f t="shared" si="1"/>
        <v>24.2685</v>
      </c>
      <c r="AG13" s="32">
        <f t="shared" si="2"/>
        <v>2.2315</v>
      </c>
      <c r="AH13" s="32">
        <f t="shared" si="3"/>
        <v>0.375</v>
      </c>
      <c r="AI13" s="32">
        <f t="shared" si="4"/>
        <v>53.75</v>
      </c>
      <c r="AJ13" s="177">
        <v>16</v>
      </c>
      <c r="AK13" s="34" t="s">
        <v>130</v>
      </c>
      <c r="AL13" s="34">
        <v>48</v>
      </c>
      <c r="AM13" s="32">
        <f t="shared" si="5"/>
        <v>2.083333333333333</v>
      </c>
      <c r="AN13" s="172">
        <v>1200</v>
      </c>
      <c r="AO13" s="172">
        <v>800</v>
      </c>
      <c r="AP13" s="172">
        <v>1120</v>
      </c>
      <c r="AQ13" s="175">
        <f t="shared" si="12"/>
        <v>1120</v>
      </c>
      <c r="AR13" s="172">
        <f t="shared" si="7"/>
        <v>1.0752000000000002</v>
      </c>
      <c r="AS13" s="139">
        <f t="shared" si="13"/>
        <v>1.0752000000000002</v>
      </c>
      <c r="AT13" s="139">
        <v>11</v>
      </c>
      <c r="AU13" s="139">
        <v>3.4</v>
      </c>
      <c r="AV13" s="186">
        <f t="shared" si="11"/>
        <v>65.400000000000006</v>
      </c>
      <c r="AW13" s="32">
        <f t="shared" si="9"/>
        <v>60.825892857142854</v>
      </c>
    </row>
    <row r="14" spans="1:49" ht="30" customHeight="1">
      <c r="A14" s="24" t="s">
        <v>104</v>
      </c>
      <c r="B14" s="36" t="s">
        <v>177</v>
      </c>
      <c r="C14" s="26" t="s">
        <v>65</v>
      </c>
      <c r="D14" s="115" t="s">
        <v>126</v>
      </c>
      <c r="E14" s="158" t="s">
        <v>246</v>
      </c>
      <c r="F14" s="165">
        <v>1020</v>
      </c>
      <c r="G14" s="118">
        <v>8</v>
      </c>
      <c r="H14" s="107">
        <v>1797.12</v>
      </c>
      <c r="I14" s="148"/>
      <c r="J14" s="129">
        <f t="shared" si="10"/>
        <v>39.907621247113163</v>
      </c>
      <c r="K14" s="27"/>
      <c r="L14" s="28">
        <v>2</v>
      </c>
      <c r="M14" s="28">
        <v>1</v>
      </c>
      <c r="N14" s="55" t="s">
        <v>15</v>
      </c>
      <c r="O14" s="69" t="s">
        <v>15</v>
      </c>
      <c r="P14" s="94" t="s">
        <v>15</v>
      </c>
      <c r="Q14" s="55" t="s">
        <v>15</v>
      </c>
      <c r="R14" s="73" t="s">
        <v>15</v>
      </c>
      <c r="S14" s="55">
        <v>45</v>
      </c>
      <c r="T14" s="73" t="s">
        <v>15</v>
      </c>
      <c r="U14" s="95" t="s">
        <v>15</v>
      </c>
      <c r="V14" s="69" t="s">
        <v>15</v>
      </c>
      <c r="W14" s="73" t="s">
        <v>15</v>
      </c>
      <c r="X14" s="30" t="s">
        <v>15</v>
      </c>
      <c r="Y14" s="30" t="s">
        <v>15</v>
      </c>
      <c r="Z14" s="104" t="s">
        <v>15</v>
      </c>
      <c r="AA14" s="32">
        <v>326.25</v>
      </c>
      <c r="AB14" s="30">
        <v>5</v>
      </c>
      <c r="AC14" s="29">
        <v>5</v>
      </c>
      <c r="AD14" s="34">
        <v>1.5</v>
      </c>
      <c r="AE14" s="32">
        <f t="shared" si="0"/>
        <v>16.3125</v>
      </c>
      <c r="AF14" s="32">
        <f t="shared" si="1"/>
        <v>16.0625</v>
      </c>
      <c r="AG14" s="32">
        <f t="shared" si="2"/>
        <v>1.065625</v>
      </c>
      <c r="AH14" s="32">
        <f t="shared" si="3"/>
        <v>0.24468749999999997</v>
      </c>
      <c r="AI14" s="32">
        <f t="shared" si="4"/>
        <v>34.745624999999997</v>
      </c>
      <c r="AJ14" s="177">
        <v>16</v>
      </c>
      <c r="AK14" s="34" t="s">
        <v>124</v>
      </c>
      <c r="AL14" s="34">
        <v>64</v>
      </c>
      <c r="AM14" s="32">
        <f t="shared" si="5"/>
        <v>1.5625</v>
      </c>
      <c r="AN14" s="172">
        <v>1200</v>
      </c>
      <c r="AO14" s="172">
        <v>800</v>
      </c>
      <c r="AP14" s="172">
        <v>1120</v>
      </c>
      <c r="AQ14" s="175">
        <f t="shared" si="12"/>
        <v>1120</v>
      </c>
      <c r="AR14" s="172">
        <f t="shared" si="7"/>
        <v>1.0752000000000002</v>
      </c>
      <c r="AS14" s="139">
        <f t="shared" si="13"/>
        <v>1.0752000000000002</v>
      </c>
      <c r="AT14" s="139">
        <v>11</v>
      </c>
      <c r="AU14" s="139">
        <v>3.4</v>
      </c>
      <c r="AV14" s="186">
        <f t="shared" si="11"/>
        <v>65.400000000000006</v>
      </c>
      <c r="AW14" s="32">
        <f t="shared" si="9"/>
        <v>60.825892857142854</v>
      </c>
    </row>
    <row r="15" spans="1:49" ht="42.75" customHeight="1">
      <c r="A15" s="24" t="s">
        <v>105</v>
      </c>
      <c r="B15" s="36" t="s">
        <v>177</v>
      </c>
      <c r="C15" s="26" t="s">
        <v>66</v>
      </c>
      <c r="D15" s="115" t="s">
        <v>127</v>
      </c>
      <c r="E15" s="158" t="s">
        <v>249</v>
      </c>
      <c r="F15" s="165">
        <v>1030</v>
      </c>
      <c r="G15" s="118">
        <v>8</v>
      </c>
      <c r="H15" s="107">
        <v>491.52</v>
      </c>
      <c r="I15" s="148"/>
      <c r="J15" s="129">
        <f t="shared" si="10"/>
        <v>10.914904956475397</v>
      </c>
      <c r="K15" s="27"/>
      <c r="L15" s="28">
        <v>2</v>
      </c>
      <c r="M15" s="28">
        <v>1</v>
      </c>
      <c r="N15" s="55" t="s">
        <v>15</v>
      </c>
      <c r="O15" s="69" t="s">
        <v>15</v>
      </c>
      <c r="P15" s="94" t="s">
        <v>15</v>
      </c>
      <c r="Q15" s="55" t="s">
        <v>15</v>
      </c>
      <c r="R15" s="73" t="s">
        <v>15</v>
      </c>
      <c r="S15" s="55">
        <v>50</v>
      </c>
      <c r="T15" s="73" t="s">
        <v>15</v>
      </c>
      <c r="U15" s="95" t="s">
        <v>15</v>
      </c>
      <c r="V15" s="69" t="s">
        <v>15</v>
      </c>
      <c r="W15" s="73" t="s">
        <v>15</v>
      </c>
      <c r="X15" s="30" t="s">
        <v>15</v>
      </c>
      <c r="Y15" s="30" t="s">
        <v>15</v>
      </c>
      <c r="Z15" s="101" t="s">
        <v>15</v>
      </c>
      <c r="AA15" s="32">
        <v>282.13</v>
      </c>
      <c r="AB15" s="30">
        <v>7.86</v>
      </c>
      <c r="AC15" s="29">
        <v>5</v>
      </c>
      <c r="AD15" s="34">
        <v>1.5</v>
      </c>
      <c r="AE15" s="32">
        <f t="shared" si="0"/>
        <v>14.1065</v>
      </c>
      <c r="AF15" s="32">
        <f t="shared" si="1"/>
        <v>13.713499999999998</v>
      </c>
      <c r="AG15" s="32">
        <f t="shared" si="2"/>
        <v>1.098325</v>
      </c>
      <c r="AH15" s="32">
        <f t="shared" si="3"/>
        <v>0.21159749999999999</v>
      </c>
      <c r="AI15" s="32">
        <f t="shared" si="4"/>
        <v>30.046845000000001</v>
      </c>
      <c r="AJ15" s="177">
        <v>16</v>
      </c>
      <c r="AK15" s="34" t="s">
        <v>124</v>
      </c>
      <c r="AL15" s="34">
        <v>64</v>
      </c>
      <c r="AM15" s="32">
        <f t="shared" si="5"/>
        <v>1.5625</v>
      </c>
      <c r="AN15" s="172">
        <v>1200</v>
      </c>
      <c r="AO15" s="172">
        <v>800</v>
      </c>
      <c r="AP15" s="172">
        <v>1120</v>
      </c>
      <c r="AQ15" s="175">
        <f t="shared" si="12"/>
        <v>1120</v>
      </c>
      <c r="AR15" s="172">
        <f t="shared" si="7"/>
        <v>1.0752000000000002</v>
      </c>
      <c r="AS15" s="139">
        <f t="shared" si="13"/>
        <v>1.0752000000000002</v>
      </c>
      <c r="AT15" s="139">
        <v>11</v>
      </c>
      <c r="AU15" s="139">
        <v>3.4</v>
      </c>
      <c r="AV15" s="141">
        <f t="shared" si="11"/>
        <v>65.400000000000006</v>
      </c>
      <c r="AW15" s="32">
        <f t="shared" si="9"/>
        <v>60.825892857142854</v>
      </c>
    </row>
    <row r="16" spans="1:49" ht="46.5" customHeight="1">
      <c r="A16" s="24" t="s">
        <v>107</v>
      </c>
      <c r="B16" s="36" t="s">
        <v>177</v>
      </c>
      <c r="C16" s="26" t="s">
        <v>68</v>
      </c>
      <c r="D16" s="115" t="s">
        <v>127</v>
      </c>
      <c r="E16" s="158" t="s">
        <v>249</v>
      </c>
      <c r="F16" s="165">
        <v>1030</v>
      </c>
      <c r="G16" s="118">
        <v>8</v>
      </c>
      <c r="H16" s="107">
        <v>28.8</v>
      </c>
      <c r="I16" s="148"/>
      <c r="J16" s="129">
        <f t="shared" si="10"/>
        <v>0.63954521229348027</v>
      </c>
      <c r="K16" s="27"/>
      <c r="L16" s="28">
        <v>2</v>
      </c>
      <c r="M16" s="28">
        <v>1</v>
      </c>
      <c r="N16" s="55" t="s">
        <v>15</v>
      </c>
      <c r="O16" s="69" t="s">
        <v>15</v>
      </c>
      <c r="P16" s="94" t="s">
        <v>15</v>
      </c>
      <c r="Q16" s="55" t="s">
        <v>15</v>
      </c>
      <c r="R16" s="73" t="s">
        <v>15</v>
      </c>
      <c r="S16" s="55">
        <v>60</v>
      </c>
      <c r="T16" s="73" t="s">
        <v>15</v>
      </c>
      <c r="U16" s="95" t="s">
        <v>15</v>
      </c>
      <c r="V16" s="69" t="s">
        <v>15</v>
      </c>
      <c r="W16" s="73" t="s">
        <v>15</v>
      </c>
      <c r="X16" s="30" t="s">
        <v>15</v>
      </c>
      <c r="Y16" s="30" t="s">
        <v>15</v>
      </c>
      <c r="Z16" s="101" t="s">
        <v>15</v>
      </c>
      <c r="AA16" s="32">
        <v>480</v>
      </c>
      <c r="AB16" s="30">
        <v>6.2</v>
      </c>
      <c r="AC16" s="29">
        <v>3.5</v>
      </c>
      <c r="AD16" s="34">
        <v>1.5</v>
      </c>
      <c r="AE16" s="32">
        <f t="shared" si="0"/>
        <v>24</v>
      </c>
      <c r="AF16" s="32">
        <f t="shared" si="1"/>
        <v>23.69</v>
      </c>
      <c r="AG16" s="32">
        <f t="shared" si="2"/>
        <v>1.1499999999999999</v>
      </c>
      <c r="AH16" s="32">
        <f t="shared" si="3"/>
        <v>0.36</v>
      </c>
      <c r="AI16" s="32">
        <f t="shared" si="4"/>
        <v>50.4</v>
      </c>
      <c r="AJ16" s="177">
        <v>60</v>
      </c>
      <c r="AK16" s="34" t="s">
        <v>15</v>
      </c>
      <c r="AL16" s="34"/>
      <c r="AM16" s="32">
        <f t="shared" ref="AM16:AM42" si="14">1/AJ16*100</f>
        <v>1.6666666666666667</v>
      </c>
      <c r="AN16" s="172">
        <v>1200</v>
      </c>
      <c r="AO16" s="172">
        <v>800</v>
      </c>
      <c r="AP16" s="172">
        <v>735</v>
      </c>
      <c r="AQ16" s="172">
        <v>240</v>
      </c>
      <c r="AR16" s="172">
        <f t="shared" si="7"/>
        <v>0.23040000000000002</v>
      </c>
      <c r="AS16" s="34">
        <f t="shared" si="13"/>
        <v>0.7056</v>
      </c>
      <c r="AT16" s="34"/>
      <c r="AU16" s="34"/>
      <c r="AV16" s="34">
        <v>36</v>
      </c>
      <c r="AW16" s="32">
        <f t="shared" si="9"/>
        <v>156.24999999999997</v>
      </c>
    </row>
    <row r="17" spans="1:49" ht="44.25" customHeight="1">
      <c r="A17" s="24" t="s">
        <v>106</v>
      </c>
      <c r="B17" s="36" t="s">
        <v>177</v>
      </c>
      <c r="C17" s="26" t="s">
        <v>67</v>
      </c>
      <c r="D17" s="115" t="s">
        <v>127</v>
      </c>
      <c r="E17" s="158" t="s">
        <v>249</v>
      </c>
      <c r="F17" s="165">
        <v>1030</v>
      </c>
      <c r="G17" s="118">
        <v>8</v>
      </c>
      <c r="H17" s="107">
        <v>26</v>
      </c>
      <c r="I17" s="57"/>
      <c r="J17" s="110">
        <f t="shared" si="10"/>
        <v>0.57736720554272525</v>
      </c>
      <c r="K17" s="27"/>
      <c r="L17" s="28">
        <v>2</v>
      </c>
      <c r="M17" s="28">
        <v>1</v>
      </c>
      <c r="N17" s="55" t="s">
        <v>15</v>
      </c>
      <c r="O17" s="69" t="s">
        <v>15</v>
      </c>
      <c r="P17" s="94" t="s">
        <v>15</v>
      </c>
      <c r="Q17" s="55" t="s">
        <v>15</v>
      </c>
      <c r="R17" s="73" t="s">
        <v>15</v>
      </c>
      <c r="S17" s="55">
        <v>60</v>
      </c>
      <c r="T17" s="73" t="s">
        <v>15</v>
      </c>
      <c r="U17" s="95" t="s">
        <v>15</v>
      </c>
      <c r="V17" s="69" t="s">
        <v>15</v>
      </c>
      <c r="W17" s="73" t="s">
        <v>15</v>
      </c>
      <c r="X17" s="30" t="s">
        <v>15</v>
      </c>
      <c r="Y17" s="30" t="s">
        <v>15</v>
      </c>
      <c r="Z17" s="101" t="s">
        <v>15</v>
      </c>
      <c r="AA17" s="32">
        <v>480</v>
      </c>
      <c r="AB17" s="30">
        <v>12.4</v>
      </c>
      <c r="AC17" s="29">
        <v>3.5</v>
      </c>
      <c r="AD17" s="34">
        <v>1.5</v>
      </c>
      <c r="AE17" s="32">
        <f t="shared" si="0"/>
        <v>24</v>
      </c>
      <c r="AF17" s="32">
        <f t="shared" si="1"/>
        <v>23.380000000000003</v>
      </c>
      <c r="AG17" s="32">
        <f t="shared" si="2"/>
        <v>1.46</v>
      </c>
      <c r="AH17" s="32">
        <f t="shared" si="3"/>
        <v>0.36</v>
      </c>
      <c r="AI17" s="32">
        <f t="shared" si="4"/>
        <v>50.4</v>
      </c>
      <c r="AJ17" s="177">
        <v>50</v>
      </c>
      <c r="AK17" s="34" t="s">
        <v>15</v>
      </c>
      <c r="AL17" s="34"/>
      <c r="AM17" s="32">
        <f t="shared" si="14"/>
        <v>2</v>
      </c>
      <c r="AN17" s="172">
        <v>1200</v>
      </c>
      <c r="AO17" s="172">
        <v>800</v>
      </c>
      <c r="AP17" s="172">
        <v>735</v>
      </c>
      <c r="AQ17" s="172">
        <v>240</v>
      </c>
      <c r="AR17" s="172">
        <f t="shared" si="7"/>
        <v>0.23040000000000002</v>
      </c>
      <c r="AS17" s="34">
        <f t="shared" si="13"/>
        <v>0.7056</v>
      </c>
      <c r="AT17" s="34"/>
      <c r="AU17" s="34"/>
      <c r="AV17" s="34">
        <v>36</v>
      </c>
      <c r="AW17" s="32">
        <f t="shared" si="9"/>
        <v>156.24999999999997</v>
      </c>
    </row>
    <row r="18" spans="1:49" ht="30" customHeight="1">
      <c r="A18" s="124" t="s">
        <v>89</v>
      </c>
      <c r="B18" s="142" t="s">
        <v>194</v>
      </c>
      <c r="C18" s="143" t="s">
        <v>58</v>
      </c>
      <c r="D18" s="150" t="s">
        <v>120</v>
      </c>
      <c r="E18" s="160" t="s">
        <v>247</v>
      </c>
      <c r="F18" s="167">
        <v>1092</v>
      </c>
      <c r="G18" s="127">
        <v>9</v>
      </c>
      <c r="H18" s="128">
        <v>2207.04</v>
      </c>
      <c r="I18" s="148">
        <f>SUM(H18:H37)</f>
        <v>21280.680000000011</v>
      </c>
      <c r="J18" s="129">
        <f>H18/(SUM($H$18:$H$37)/100)</f>
        <v>10.371097164188356</v>
      </c>
      <c r="K18" s="130"/>
      <c r="L18" s="131">
        <v>2</v>
      </c>
      <c r="M18" s="131">
        <v>1</v>
      </c>
      <c r="N18" s="132">
        <v>62</v>
      </c>
      <c r="O18" s="133">
        <v>62</v>
      </c>
      <c r="P18" s="134" t="s">
        <v>15</v>
      </c>
      <c r="Q18" s="132" t="s">
        <v>15</v>
      </c>
      <c r="R18" s="134" t="s">
        <v>15</v>
      </c>
      <c r="S18" s="132" t="s">
        <v>15</v>
      </c>
      <c r="T18" s="134" t="s">
        <v>15</v>
      </c>
      <c r="U18" s="60" t="s">
        <v>15</v>
      </c>
      <c r="V18" s="133" t="s">
        <v>15</v>
      </c>
      <c r="W18" s="134" t="s">
        <v>15</v>
      </c>
      <c r="X18" s="135">
        <v>50</v>
      </c>
      <c r="Y18" s="135">
        <v>1</v>
      </c>
      <c r="Z18" s="120" t="s">
        <v>235</v>
      </c>
      <c r="AA18" s="137">
        <v>1724.86</v>
      </c>
      <c r="AB18" s="135">
        <v>25</v>
      </c>
      <c r="AC18" s="140">
        <v>2.5</v>
      </c>
      <c r="AD18" s="139">
        <v>0.1</v>
      </c>
      <c r="AE18" s="137">
        <f t="shared" si="0"/>
        <v>86.242999999999995</v>
      </c>
      <c r="AF18" s="137">
        <f t="shared" si="1"/>
        <v>84.992999999999995</v>
      </c>
      <c r="AG18" s="137">
        <f t="shared" si="2"/>
        <v>3.406075</v>
      </c>
      <c r="AH18" s="137">
        <f t="shared" si="3"/>
        <v>8.6243E-2</v>
      </c>
      <c r="AI18" s="137">
        <f t="shared" si="4"/>
        <v>176.97063599999998</v>
      </c>
      <c r="AJ18" s="179">
        <v>22</v>
      </c>
      <c r="AK18" s="139" t="s">
        <v>15</v>
      </c>
      <c r="AL18" s="139"/>
      <c r="AM18" s="137">
        <f t="shared" si="14"/>
        <v>4.5454545454545459</v>
      </c>
      <c r="AN18" s="175">
        <v>1200</v>
      </c>
      <c r="AO18" s="175">
        <v>800</v>
      </c>
      <c r="AP18" s="175">
        <v>735</v>
      </c>
      <c r="AQ18" s="175">
        <v>240</v>
      </c>
      <c r="AR18" s="175">
        <f t="shared" si="7"/>
        <v>0.23040000000000002</v>
      </c>
      <c r="AS18" s="139">
        <f t="shared" si="13"/>
        <v>0.7056</v>
      </c>
      <c r="AT18" s="139"/>
      <c r="AU18" s="139"/>
      <c r="AV18" s="139">
        <v>36</v>
      </c>
      <c r="AW18" s="137">
        <f t="shared" si="9"/>
        <v>156.24999999999997</v>
      </c>
    </row>
    <row r="19" spans="1:49" ht="30" customHeight="1">
      <c r="A19" s="24" t="s">
        <v>90</v>
      </c>
      <c r="B19" s="25" t="s">
        <v>195</v>
      </c>
      <c r="C19" s="35" t="s">
        <v>59</v>
      </c>
      <c r="D19" s="115" t="s">
        <v>120</v>
      </c>
      <c r="E19" s="158" t="s">
        <v>247</v>
      </c>
      <c r="F19" s="165">
        <v>1092</v>
      </c>
      <c r="G19" s="118">
        <v>9</v>
      </c>
      <c r="H19" s="107">
        <v>564</v>
      </c>
      <c r="I19" s="148"/>
      <c r="J19" s="129">
        <f t="shared" ref="J19:J37" si="15">H19/(SUM($H$18:$H$37)/100)</f>
        <v>2.6502912500916307</v>
      </c>
      <c r="K19" s="27"/>
      <c r="L19" s="28">
        <v>2</v>
      </c>
      <c r="M19" s="28">
        <v>1</v>
      </c>
      <c r="N19" s="55">
        <v>62</v>
      </c>
      <c r="O19" s="69">
        <v>62</v>
      </c>
      <c r="P19" s="73" t="s">
        <v>15</v>
      </c>
      <c r="Q19" s="55" t="s">
        <v>15</v>
      </c>
      <c r="R19" s="73" t="s">
        <v>15</v>
      </c>
      <c r="S19" s="55" t="s">
        <v>15</v>
      </c>
      <c r="T19" s="73" t="s">
        <v>15</v>
      </c>
      <c r="U19" s="95" t="s">
        <v>15</v>
      </c>
      <c r="V19" s="69" t="s">
        <v>15</v>
      </c>
      <c r="W19" s="73" t="s">
        <v>15</v>
      </c>
      <c r="X19" s="30">
        <v>50</v>
      </c>
      <c r="Y19" s="30">
        <v>1</v>
      </c>
      <c r="Z19" s="102" t="s">
        <v>235</v>
      </c>
      <c r="AA19" s="32">
        <v>1724.86</v>
      </c>
      <c r="AB19" s="30">
        <v>25</v>
      </c>
      <c r="AC19" s="29">
        <v>2.5</v>
      </c>
      <c r="AD19" s="34">
        <v>0.1</v>
      </c>
      <c r="AE19" s="32">
        <f t="shared" si="0"/>
        <v>86.242999999999995</v>
      </c>
      <c r="AF19" s="32">
        <f t="shared" si="1"/>
        <v>84.992999999999995</v>
      </c>
      <c r="AG19" s="32">
        <f t="shared" si="2"/>
        <v>3.406075</v>
      </c>
      <c r="AH19" s="32">
        <f t="shared" si="3"/>
        <v>8.6243E-2</v>
      </c>
      <c r="AI19" s="32">
        <f t="shared" si="4"/>
        <v>176.97063599999998</v>
      </c>
      <c r="AJ19" s="177">
        <v>22</v>
      </c>
      <c r="AK19" s="34" t="s">
        <v>15</v>
      </c>
      <c r="AL19" s="34"/>
      <c r="AM19" s="32">
        <f t="shared" si="14"/>
        <v>4.5454545454545459</v>
      </c>
      <c r="AN19" s="172">
        <v>1200</v>
      </c>
      <c r="AO19" s="172">
        <v>800</v>
      </c>
      <c r="AP19" s="172">
        <v>735</v>
      </c>
      <c r="AQ19" s="172">
        <v>240</v>
      </c>
      <c r="AR19" s="172">
        <f t="shared" si="7"/>
        <v>0.23040000000000002</v>
      </c>
      <c r="AS19" s="34">
        <f t="shared" si="13"/>
        <v>0.7056</v>
      </c>
      <c r="AT19" s="34"/>
      <c r="AU19" s="34"/>
      <c r="AV19" s="34">
        <v>36</v>
      </c>
      <c r="AW19" s="32">
        <f t="shared" si="9"/>
        <v>156.24999999999997</v>
      </c>
    </row>
    <row r="20" spans="1:49" ht="30" customHeight="1">
      <c r="A20" s="24" t="s">
        <v>96</v>
      </c>
      <c r="B20" s="25" t="s">
        <v>196</v>
      </c>
      <c r="C20" s="26" t="s">
        <v>92</v>
      </c>
      <c r="D20" s="115" t="s">
        <v>119</v>
      </c>
      <c r="E20" s="158" t="s">
        <v>250</v>
      </c>
      <c r="F20" s="165">
        <v>1060</v>
      </c>
      <c r="G20" s="118">
        <v>9</v>
      </c>
      <c r="H20" s="107">
        <v>28.8</v>
      </c>
      <c r="I20" s="148"/>
      <c r="J20" s="129">
        <f t="shared" si="15"/>
        <v>0.13533402128127478</v>
      </c>
      <c r="K20" s="27"/>
      <c r="L20" s="28">
        <v>2</v>
      </c>
      <c r="M20" s="28">
        <v>1</v>
      </c>
      <c r="N20" s="55">
        <v>60</v>
      </c>
      <c r="O20" s="69">
        <v>60</v>
      </c>
      <c r="P20" s="94" t="s">
        <v>15</v>
      </c>
      <c r="Q20" s="55" t="s">
        <v>15</v>
      </c>
      <c r="R20" s="73" t="s">
        <v>15</v>
      </c>
      <c r="S20" s="55" t="s">
        <v>15</v>
      </c>
      <c r="T20" s="73" t="s">
        <v>15</v>
      </c>
      <c r="U20" s="95" t="s">
        <v>15</v>
      </c>
      <c r="V20" s="69" t="s">
        <v>15</v>
      </c>
      <c r="W20" s="73" t="s">
        <v>15</v>
      </c>
      <c r="X20" s="30">
        <v>40.74</v>
      </c>
      <c r="Y20" s="30">
        <v>1</v>
      </c>
      <c r="Z20" s="102" t="s">
        <v>236</v>
      </c>
      <c r="AA20" s="32">
        <v>1388</v>
      </c>
      <c r="AB20" s="30">
        <v>23</v>
      </c>
      <c r="AC20" s="29">
        <v>5</v>
      </c>
      <c r="AD20" s="34">
        <v>1.5</v>
      </c>
      <c r="AE20" s="32">
        <f t="shared" si="0"/>
        <v>69.399999999999991</v>
      </c>
      <c r="AF20" s="32">
        <f t="shared" si="1"/>
        <v>68.25</v>
      </c>
      <c r="AG20" s="32">
        <f t="shared" si="2"/>
        <v>4.6199999999999992</v>
      </c>
      <c r="AH20" s="32">
        <f t="shared" si="3"/>
        <v>1.0409999999999999</v>
      </c>
      <c r="AI20" s="32">
        <f t="shared" si="4"/>
        <v>147.82199999999997</v>
      </c>
      <c r="AJ20" s="177">
        <v>24</v>
      </c>
      <c r="AK20" s="34" t="s">
        <v>15</v>
      </c>
      <c r="AL20" s="34"/>
      <c r="AM20" s="32">
        <f t="shared" si="14"/>
        <v>4.1666666666666661</v>
      </c>
      <c r="AN20" s="172">
        <v>1200</v>
      </c>
      <c r="AO20" s="172">
        <v>800</v>
      </c>
      <c r="AP20" s="172">
        <v>735</v>
      </c>
      <c r="AQ20" s="172">
        <v>240</v>
      </c>
      <c r="AR20" s="172">
        <f t="shared" si="7"/>
        <v>0.23040000000000002</v>
      </c>
      <c r="AS20" s="34">
        <f t="shared" ref="AS20:AS42" si="16">AN20*AO20*AP20*0.000000001</f>
        <v>0.7056</v>
      </c>
      <c r="AT20" s="34"/>
      <c r="AU20" s="34"/>
      <c r="AV20" s="34">
        <v>36</v>
      </c>
      <c r="AW20" s="32">
        <f t="shared" si="9"/>
        <v>156.24999999999997</v>
      </c>
    </row>
    <row r="21" spans="1:49" ht="30" customHeight="1">
      <c r="A21" s="24" t="s">
        <v>97</v>
      </c>
      <c r="B21" s="25" t="s">
        <v>197</v>
      </c>
      <c r="C21" s="26" t="s">
        <v>93</v>
      </c>
      <c r="D21" s="115" t="s">
        <v>119</v>
      </c>
      <c r="E21" s="158" t="s">
        <v>250</v>
      </c>
      <c r="F21" s="165">
        <v>1060</v>
      </c>
      <c r="G21" s="118">
        <v>9</v>
      </c>
      <c r="H21" s="107">
        <v>2.4</v>
      </c>
      <c r="I21" s="148"/>
      <c r="J21" s="129">
        <f t="shared" si="15"/>
        <v>1.1277835106772898E-2</v>
      </c>
      <c r="K21" s="27"/>
      <c r="L21" s="28">
        <v>2</v>
      </c>
      <c r="M21" s="28">
        <v>1</v>
      </c>
      <c r="N21" s="55">
        <v>60</v>
      </c>
      <c r="O21" s="69">
        <v>60</v>
      </c>
      <c r="P21" s="94" t="s">
        <v>15</v>
      </c>
      <c r="Q21" s="55" t="s">
        <v>15</v>
      </c>
      <c r="R21" s="73" t="s">
        <v>15</v>
      </c>
      <c r="S21" s="55" t="s">
        <v>15</v>
      </c>
      <c r="T21" s="73" t="s">
        <v>15</v>
      </c>
      <c r="U21" s="95" t="s">
        <v>15</v>
      </c>
      <c r="V21" s="69" t="s">
        <v>15</v>
      </c>
      <c r="W21" s="73" t="s">
        <v>15</v>
      </c>
      <c r="X21" s="30">
        <v>40.74</v>
      </c>
      <c r="Y21" s="30">
        <v>1</v>
      </c>
      <c r="Z21" s="102" t="s">
        <v>236</v>
      </c>
      <c r="AA21" s="32">
        <v>1390</v>
      </c>
      <c r="AB21" s="30">
        <v>23</v>
      </c>
      <c r="AC21" s="29">
        <v>4</v>
      </c>
      <c r="AD21" s="34">
        <v>1.5</v>
      </c>
      <c r="AE21" s="32">
        <f t="shared" si="0"/>
        <v>69.5</v>
      </c>
      <c r="AF21" s="32">
        <f t="shared" si="1"/>
        <v>68.349999999999994</v>
      </c>
      <c r="AG21" s="32">
        <f t="shared" si="2"/>
        <v>3.9299999999999997</v>
      </c>
      <c r="AH21" s="32">
        <f t="shared" si="3"/>
        <v>1.0425</v>
      </c>
      <c r="AI21" s="32">
        <f t="shared" si="4"/>
        <v>146.64499999999998</v>
      </c>
      <c r="AJ21" s="177">
        <v>24</v>
      </c>
      <c r="AK21" s="34" t="s">
        <v>15</v>
      </c>
      <c r="AL21" s="34"/>
      <c r="AM21" s="32">
        <f t="shared" si="14"/>
        <v>4.1666666666666661</v>
      </c>
      <c r="AN21" s="172">
        <v>1200</v>
      </c>
      <c r="AO21" s="172">
        <v>800</v>
      </c>
      <c r="AP21" s="172">
        <v>735</v>
      </c>
      <c r="AQ21" s="172">
        <v>240</v>
      </c>
      <c r="AR21" s="172">
        <f t="shared" si="7"/>
        <v>0.23040000000000002</v>
      </c>
      <c r="AS21" s="34">
        <f t="shared" si="16"/>
        <v>0.7056</v>
      </c>
      <c r="AT21" s="34"/>
      <c r="AU21" s="34"/>
      <c r="AV21" s="34">
        <v>36</v>
      </c>
      <c r="AW21" s="32">
        <f t="shared" si="9"/>
        <v>156.24999999999997</v>
      </c>
    </row>
    <row r="22" spans="1:49" ht="30" customHeight="1">
      <c r="A22" s="24" t="s">
        <v>98</v>
      </c>
      <c r="B22" s="25" t="s">
        <v>198</v>
      </c>
      <c r="C22" s="26" t="s">
        <v>94</v>
      </c>
      <c r="D22" s="115" t="s">
        <v>119</v>
      </c>
      <c r="E22" s="158" t="s">
        <v>250</v>
      </c>
      <c r="F22" s="165">
        <v>1060</v>
      </c>
      <c r="G22" s="118">
        <v>9</v>
      </c>
      <c r="H22" s="107">
        <v>2.4</v>
      </c>
      <c r="I22" s="148"/>
      <c r="J22" s="129">
        <f t="shared" si="15"/>
        <v>1.1277835106772898E-2</v>
      </c>
      <c r="K22" s="27"/>
      <c r="L22" s="28">
        <v>2</v>
      </c>
      <c r="M22" s="28">
        <v>1</v>
      </c>
      <c r="N22" s="55">
        <v>60</v>
      </c>
      <c r="O22" s="69" t="s">
        <v>15</v>
      </c>
      <c r="P22" s="94" t="s">
        <v>15</v>
      </c>
      <c r="Q22" s="55" t="s">
        <v>15</v>
      </c>
      <c r="R22" s="73" t="s">
        <v>15</v>
      </c>
      <c r="S22" s="55" t="s">
        <v>15</v>
      </c>
      <c r="T22" s="73" t="s">
        <v>15</v>
      </c>
      <c r="U22" s="95" t="s">
        <v>15</v>
      </c>
      <c r="V22" s="69" t="s">
        <v>15</v>
      </c>
      <c r="W22" s="73" t="s">
        <v>15</v>
      </c>
      <c r="X22" s="30">
        <v>40.74</v>
      </c>
      <c r="Y22" s="30">
        <v>1</v>
      </c>
      <c r="Z22" s="31" t="s">
        <v>236</v>
      </c>
      <c r="AA22" s="32">
        <v>1341.67</v>
      </c>
      <c r="AB22" s="30">
        <v>23</v>
      </c>
      <c r="AC22" s="29">
        <v>4</v>
      </c>
      <c r="AD22" s="34">
        <v>1.5</v>
      </c>
      <c r="AE22" s="32">
        <f t="shared" si="0"/>
        <v>67.083500000000001</v>
      </c>
      <c r="AF22" s="32">
        <f t="shared" si="1"/>
        <v>65.933499999999995</v>
      </c>
      <c r="AG22" s="32">
        <f t="shared" si="2"/>
        <v>3.8333400000000002</v>
      </c>
      <c r="AH22" s="32">
        <f t="shared" si="3"/>
        <v>1.0062525</v>
      </c>
      <c r="AI22" s="32">
        <f t="shared" si="4"/>
        <v>141.54618500000004</v>
      </c>
      <c r="AJ22" s="177">
        <v>24</v>
      </c>
      <c r="AK22" s="34" t="s">
        <v>15</v>
      </c>
      <c r="AL22" s="34"/>
      <c r="AM22" s="32">
        <f t="shared" si="14"/>
        <v>4.1666666666666661</v>
      </c>
      <c r="AN22" s="172">
        <v>1200</v>
      </c>
      <c r="AO22" s="172">
        <v>800</v>
      </c>
      <c r="AP22" s="172">
        <v>735</v>
      </c>
      <c r="AQ22" s="172">
        <v>240</v>
      </c>
      <c r="AR22" s="172">
        <f t="shared" si="7"/>
        <v>0.23040000000000002</v>
      </c>
      <c r="AS22" s="34">
        <f t="shared" si="16"/>
        <v>0.7056</v>
      </c>
      <c r="AT22" s="34"/>
      <c r="AU22" s="34"/>
      <c r="AV22" s="34">
        <v>36</v>
      </c>
      <c r="AW22" s="32">
        <f t="shared" si="9"/>
        <v>156.24999999999997</v>
      </c>
    </row>
    <row r="23" spans="1:49" ht="30" customHeight="1">
      <c r="A23" s="24" t="s">
        <v>99</v>
      </c>
      <c r="B23" s="25" t="s">
        <v>199</v>
      </c>
      <c r="C23" s="26" t="s">
        <v>95</v>
      </c>
      <c r="D23" s="115" t="s">
        <v>119</v>
      </c>
      <c r="E23" s="158" t="s">
        <v>250</v>
      </c>
      <c r="F23" s="165">
        <v>1060</v>
      </c>
      <c r="G23" s="118">
        <v>9</v>
      </c>
      <c r="H23" s="107">
        <v>57.6</v>
      </c>
      <c r="I23" s="148"/>
      <c r="J23" s="129">
        <f t="shared" si="15"/>
        <v>0.27066804256254956</v>
      </c>
      <c r="K23" s="27"/>
      <c r="L23" s="28">
        <v>2</v>
      </c>
      <c r="M23" s="28">
        <v>1</v>
      </c>
      <c r="N23" s="55">
        <v>60</v>
      </c>
      <c r="O23" s="69" t="s">
        <v>15</v>
      </c>
      <c r="P23" s="94" t="s">
        <v>15</v>
      </c>
      <c r="Q23" s="55" t="s">
        <v>15</v>
      </c>
      <c r="R23" s="73" t="s">
        <v>15</v>
      </c>
      <c r="S23" s="55" t="s">
        <v>15</v>
      </c>
      <c r="T23" s="73" t="s">
        <v>15</v>
      </c>
      <c r="U23" s="95" t="s">
        <v>15</v>
      </c>
      <c r="V23" s="69" t="s">
        <v>15</v>
      </c>
      <c r="W23" s="73" t="s">
        <v>15</v>
      </c>
      <c r="X23" s="30">
        <v>40.74</v>
      </c>
      <c r="Y23" s="30">
        <v>1</v>
      </c>
      <c r="Z23" s="102" t="s">
        <v>236</v>
      </c>
      <c r="AA23" s="32">
        <v>1383.33</v>
      </c>
      <c r="AB23" s="30">
        <v>23</v>
      </c>
      <c r="AC23" s="29">
        <v>4</v>
      </c>
      <c r="AD23" s="34">
        <v>1.5</v>
      </c>
      <c r="AE23" s="32">
        <f t="shared" si="0"/>
        <v>69.166499999999999</v>
      </c>
      <c r="AF23" s="32">
        <f t="shared" si="1"/>
        <v>68.016499999999994</v>
      </c>
      <c r="AG23" s="32">
        <f t="shared" si="2"/>
        <v>3.9166599999999998</v>
      </c>
      <c r="AH23" s="32">
        <f t="shared" si="3"/>
        <v>1.0374975</v>
      </c>
      <c r="AI23" s="32">
        <f t="shared" si="4"/>
        <v>145.941315</v>
      </c>
      <c r="AJ23" s="177">
        <v>24</v>
      </c>
      <c r="AK23" s="34" t="s">
        <v>15</v>
      </c>
      <c r="AL23" s="34"/>
      <c r="AM23" s="32">
        <f t="shared" si="14"/>
        <v>4.1666666666666661</v>
      </c>
      <c r="AN23" s="172">
        <v>1200</v>
      </c>
      <c r="AO23" s="172">
        <v>800</v>
      </c>
      <c r="AP23" s="172">
        <v>735</v>
      </c>
      <c r="AQ23" s="172">
        <v>240</v>
      </c>
      <c r="AR23" s="172">
        <f t="shared" si="7"/>
        <v>0.23040000000000002</v>
      </c>
      <c r="AS23" s="34">
        <f t="shared" si="16"/>
        <v>0.7056</v>
      </c>
      <c r="AT23" s="34"/>
      <c r="AU23" s="34"/>
      <c r="AV23" s="34">
        <v>36</v>
      </c>
      <c r="AW23" s="32">
        <f t="shared" si="9"/>
        <v>156.24999999999997</v>
      </c>
    </row>
    <row r="24" spans="1:49" ht="30" customHeight="1" thickBot="1">
      <c r="A24" s="37" t="s">
        <v>73</v>
      </c>
      <c r="B24" s="122" t="s">
        <v>186</v>
      </c>
      <c r="C24" s="39" t="s">
        <v>76</v>
      </c>
      <c r="D24" s="116" t="s">
        <v>117</v>
      </c>
      <c r="E24" s="159" t="s">
        <v>247</v>
      </c>
      <c r="F24" s="166">
        <v>1092</v>
      </c>
      <c r="G24" s="119">
        <v>9</v>
      </c>
      <c r="H24" s="108">
        <v>4209.12</v>
      </c>
      <c r="I24" s="58"/>
      <c r="J24" s="111">
        <f t="shared" si="15"/>
        <v>19.779067210258308</v>
      </c>
      <c r="K24" s="40"/>
      <c r="L24" s="41">
        <v>2</v>
      </c>
      <c r="M24" s="41">
        <v>1</v>
      </c>
      <c r="N24" s="97">
        <v>59.6</v>
      </c>
      <c r="O24" s="98" t="s">
        <v>15</v>
      </c>
      <c r="P24" s="64">
        <v>58</v>
      </c>
      <c r="Q24" s="97" t="s">
        <v>15</v>
      </c>
      <c r="R24" s="99" t="s">
        <v>15</v>
      </c>
      <c r="S24" s="97" t="s">
        <v>15</v>
      </c>
      <c r="T24" s="99" t="s">
        <v>15</v>
      </c>
      <c r="U24" s="7" t="s">
        <v>15</v>
      </c>
      <c r="V24" s="98" t="s">
        <v>15</v>
      </c>
      <c r="W24" s="99" t="s">
        <v>15</v>
      </c>
      <c r="X24" s="43">
        <v>68.06</v>
      </c>
      <c r="Y24" s="43">
        <v>1.5</v>
      </c>
      <c r="Z24" s="105" t="s">
        <v>238</v>
      </c>
      <c r="AA24" s="45">
        <v>1174</v>
      </c>
      <c r="AB24" s="43">
        <v>19.399999999999999</v>
      </c>
      <c r="AC24" s="42">
        <v>3.5</v>
      </c>
      <c r="AD24" s="46">
        <v>1.5</v>
      </c>
      <c r="AE24" s="45">
        <f t="shared" si="0"/>
        <v>58.699999999999996</v>
      </c>
      <c r="AF24" s="45">
        <f t="shared" si="1"/>
        <v>57.72999999999999</v>
      </c>
      <c r="AG24" s="45">
        <f t="shared" si="2"/>
        <v>3.0244999999999993</v>
      </c>
      <c r="AH24" s="45">
        <f t="shared" si="3"/>
        <v>0.88049999999999984</v>
      </c>
      <c r="AI24" s="45">
        <f t="shared" si="4"/>
        <v>123.27</v>
      </c>
      <c r="AJ24" s="178">
        <v>24</v>
      </c>
      <c r="AK24" s="46" t="s">
        <v>15</v>
      </c>
      <c r="AL24" s="46"/>
      <c r="AM24" s="45">
        <f t="shared" si="14"/>
        <v>4.1666666666666661</v>
      </c>
      <c r="AN24" s="173">
        <v>1200</v>
      </c>
      <c r="AO24" s="173">
        <v>800</v>
      </c>
      <c r="AP24" s="173">
        <v>735</v>
      </c>
      <c r="AQ24" s="173">
        <v>240</v>
      </c>
      <c r="AR24" s="173">
        <f t="shared" si="7"/>
        <v>0.23040000000000002</v>
      </c>
      <c r="AS24" s="46">
        <f t="shared" si="16"/>
        <v>0.7056</v>
      </c>
      <c r="AT24" s="46"/>
      <c r="AU24" s="46"/>
      <c r="AV24" s="46">
        <v>36</v>
      </c>
      <c r="AW24" s="45">
        <f t="shared" si="9"/>
        <v>156.24999999999997</v>
      </c>
    </row>
    <row r="25" spans="1:49" ht="30" customHeight="1">
      <c r="A25" s="124" t="s">
        <v>43</v>
      </c>
      <c r="B25" s="142" t="s">
        <v>172</v>
      </c>
      <c r="C25" s="126" t="s">
        <v>39</v>
      </c>
      <c r="D25" s="150" t="s">
        <v>118</v>
      </c>
      <c r="E25" s="160" t="s">
        <v>251</v>
      </c>
      <c r="F25" s="167">
        <v>1055</v>
      </c>
      <c r="G25" s="127">
        <v>9</v>
      </c>
      <c r="H25" s="128">
        <v>2735.88</v>
      </c>
      <c r="I25" s="148"/>
      <c r="J25" s="129">
        <f t="shared" si="15"/>
        <v>12.856168129965765</v>
      </c>
      <c r="K25" s="130"/>
      <c r="L25" s="131">
        <v>2</v>
      </c>
      <c r="M25" s="131">
        <v>2</v>
      </c>
      <c r="N25" s="132" t="s">
        <v>15</v>
      </c>
      <c r="O25" s="133" t="s">
        <v>15</v>
      </c>
      <c r="P25" s="147">
        <v>49</v>
      </c>
      <c r="Q25" s="132" t="s">
        <v>15</v>
      </c>
      <c r="R25" s="134">
        <v>49</v>
      </c>
      <c r="S25" s="132" t="s">
        <v>15</v>
      </c>
      <c r="T25" s="134" t="s">
        <v>15</v>
      </c>
      <c r="U25" s="60" t="s">
        <v>15</v>
      </c>
      <c r="V25" s="133" t="s">
        <v>15</v>
      </c>
      <c r="W25" s="134" t="s">
        <v>15</v>
      </c>
      <c r="X25" s="135" t="s">
        <v>179</v>
      </c>
      <c r="Y25" s="135" t="s">
        <v>15</v>
      </c>
      <c r="Z25" s="103" t="s">
        <v>233</v>
      </c>
      <c r="AA25" s="137">
        <v>1209.5</v>
      </c>
      <c r="AB25" s="135">
        <v>29.8</v>
      </c>
      <c r="AC25" s="140">
        <v>3.5</v>
      </c>
      <c r="AD25" s="139">
        <v>1.5</v>
      </c>
      <c r="AE25" s="137">
        <f t="shared" si="0"/>
        <v>60.475000000000001</v>
      </c>
      <c r="AF25" s="137">
        <f t="shared" si="1"/>
        <v>58.984999999999999</v>
      </c>
      <c r="AG25" s="137">
        <f t="shared" si="2"/>
        <v>3.6066250000000002</v>
      </c>
      <c r="AH25" s="137">
        <f t="shared" si="3"/>
        <v>0.90712499999999996</v>
      </c>
      <c r="AI25" s="137">
        <f>AF25+AG25+AH25</f>
        <v>63.498750000000001</v>
      </c>
      <c r="AJ25" s="59">
        <v>28</v>
      </c>
      <c r="AK25" s="139" t="s">
        <v>15</v>
      </c>
      <c r="AL25" s="139"/>
      <c r="AM25" s="137">
        <f t="shared" si="14"/>
        <v>3.5714285714285712</v>
      </c>
      <c r="AN25" s="175">
        <v>1200</v>
      </c>
      <c r="AO25" s="175">
        <v>800</v>
      </c>
      <c r="AP25" s="175">
        <v>735</v>
      </c>
      <c r="AQ25" s="175">
        <v>240</v>
      </c>
      <c r="AR25" s="175">
        <f t="shared" si="7"/>
        <v>0.23040000000000002</v>
      </c>
      <c r="AS25" s="139">
        <f t="shared" si="16"/>
        <v>0.7056</v>
      </c>
      <c r="AT25" s="139"/>
      <c r="AU25" s="139"/>
      <c r="AV25" s="139">
        <v>36</v>
      </c>
      <c r="AW25" s="137">
        <f t="shared" si="9"/>
        <v>156.24999999999997</v>
      </c>
    </row>
    <row r="26" spans="1:49" ht="25.5">
      <c r="A26" s="24" t="s">
        <v>44</v>
      </c>
      <c r="B26" s="25" t="s">
        <v>173</v>
      </c>
      <c r="C26" s="26" t="s">
        <v>40</v>
      </c>
      <c r="D26" s="115" t="s">
        <v>118</v>
      </c>
      <c r="E26" s="158" t="s">
        <v>251</v>
      </c>
      <c r="F26" s="165">
        <v>1055</v>
      </c>
      <c r="G26" s="118">
        <v>9</v>
      </c>
      <c r="H26" s="107">
        <v>1773.96</v>
      </c>
      <c r="I26" s="148"/>
      <c r="J26" s="129">
        <f t="shared" si="15"/>
        <v>8.3360118191711869</v>
      </c>
      <c r="K26" s="27"/>
      <c r="L26" s="28">
        <v>2</v>
      </c>
      <c r="M26" s="28">
        <v>2</v>
      </c>
      <c r="N26" s="55" t="s">
        <v>15</v>
      </c>
      <c r="O26" s="69" t="s">
        <v>15</v>
      </c>
      <c r="P26" s="74">
        <v>58</v>
      </c>
      <c r="Q26" s="55" t="s">
        <v>15</v>
      </c>
      <c r="R26" s="73">
        <v>58</v>
      </c>
      <c r="S26" s="55" t="s">
        <v>15</v>
      </c>
      <c r="T26" s="73" t="s">
        <v>15</v>
      </c>
      <c r="U26" s="95" t="s">
        <v>15</v>
      </c>
      <c r="V26" s="69" t="s">
        <v>15</v>
      </c>
      <c r="W26" s="73" t="s">
        <v>15</v>
      </c>
      <c r="X26" s="30" t="s">
        <v>179</v>
      </c>
      <c r="Y26" s="30" t="s">
        <v>15</v>
      </c>
      <c r="Z26" s="102" t="s">
        <v>233</v>
      </c>
      <c r="AA26" s="32">
        <v>1361.81</v>
      </c>
      <c r="AB26" s="30">
        <v>37.799999999999997</v>
      </c>
      <c r="AC26" s="29">
        <v>3.5</v>
      </c>
      <c r="AD26" s="34">
        <v>1.5</v>
      </c>
      <c r="AE26" s="32">
        <f t="shared" si="0"/>
        <v>68.090499999999992</v>
      </c>
      <c r="AF26" s="32">
        <f t="shared" si="1"/>
        <v>66.200499999999991</v>
      </c>
      <c r="AG26" s="32">
        <f t="shared" si="2"/>
        <v>4.2731674999999996</v>
      </c>
      <c r="AH26" s="32">
        <f t="shared" si="3"/>
        <v>1.0213574999999999</v>
      </c>
      <c r="AI26" s="32">
        <f t="shared" ref="AI26:AI42" si="17">((AA26/1000)+((AC26+AD26)*AA26/1000/100))*100</f>
        <v>142.99005</v>
      </c>
      <c r="AJ26" s="177">
        <v>21</v>
      </c>
      <c r="AK26" s="34" t="s">
        <v>15</v>
      </c>
      <c r="AL26" s="34"/>
      <c r="AM26" s="32">
        <f t="shared" si="14"/>
        <v>4.7619047619047619</v>
      </c>
      <c r="AN26" s="172">
        <v>1200</v>
      </c>
      <c r="AO26" s="172">
        <v>800</v>
      </c>
      <c r="AP26" s="172">
        <v>735</v>
      </c>
      <c r="AQ26" s="172">
        <v>240</v>
      </c>
      <c r="AR26" s="172">
        <f t="shared" si="7"/>
        <v>0.23040000000000002</v>
      </c>
      <c r="AS26" s="34">
        <f t="shared" si="16"/>
        <v>0.7056</v>
      </c>
      <c r="AT26" s="34"/>
      <c r="AU26" s="34"/>
      <c r="AV26" s="34">
        <v>36</v>
      </c>
      <c r="AW26" s="32">
        <f t="shared" si="9"/>
        <v>156.24999999999997</v>
      </c>
    </row>
    <row r="27" spans="1:49" ht="25.5">
      <c r="A27" s="24" t="s">
        <v>74</v>
      </c>
      <c r="B27" s="25" t="s">
        <v>187</v>
      </c>
      <c r="C27" s="26" t="s">
        <v>77</v>
      </c>
      <c r="D27" s="115" t="s">
        <v>117</v>
      </c>
      <c r="E27" s="158" t="s">
        <v>247</v>
      </c>
      <c r="F27" s="165">
        <v>1092</v>
      </c>
      <c r="G27" s="118">
        <v>9</v>
      </c>
      <c r="H27" s="107">
        <v>95.04</v>
      </c>
      <c r="I27" s="148"/>
      <c r="J27" s="129">
        <f t="shared" si="15"/>
        <v>0.44660227022820675</v>
      </c>
      <c r="K27" s="27"/>
      <c r="L27" s="28">
        <v>2</v>
      </c>
      <c r="M27" s="28">
        <v>1</v>
      </c>
      <c r="N27" s="55" t="s">
        <v>15</v>
      </c>
      <c r="O27" s="69" t="s">
        <v>15</v>
      </c>
      <c r="P27" s="74">
        <v>58</v>
      </c>
      <c r="Q27" s="55" t="s">
        <v>15</v>
      </c>
      <c r="R27" s="73">
        <v>65</v>
      </c>
      <c r="S27" s="55" t="s">
        <v>15</v>
      </c>
      <c r="T27" s="73" t="s">
        <v>15</v>
      </c>
      <c r="U27" s="95" t="s">
        <v>15</v>
      </c>
      <c r="V27" s="69" t="s">
        <v>15</v>
      </c>
      <c r="W27" s="73" t="s">
        <v>15</v>
      </c>
      <c r="X27" s="30">
        <v>72.599999999999994</v>
      </c>
      <c r="Y27" s="30">
        <v>2.5</v>
      </c>
      <c r="Z27" s="103" t="s">
        <v>238</v>
      </c>
      <c r="AA27" s="32">
        <v>1428.29</v>
      </c>
      <c r="AB27" s="30">
        <v>50</v>
      </c>
      <c r="AC27" s="29">
        <v>3.5</v>
      </c>
      <c r="AD27" s="34">
        <v>1.5</v>
      </c>
      <c r="AE27" s="32">
        <f t="shared" si="0"/>
        <v>71.414500000000004</v>
      </c>
      <c r="AF27" s="32">
        <f t="shared" si="1"/>
        <v>68.914500000000004</v>
      </c>
      <c r="AG27" s="32">
        <f t="shared" si="2"/>
        <v>4.9995075</v>
      </c>
      <c r="AH27" s="32">
        <f t="shared" si="3"/>
        <v>1.0712175000000002</v>
      </c>
      <c r="AI27" s="32">
        <f t="shared" si="17"/>
        <v>149.97045</v>
      </c>
      <c r="AJ27" s="177">
        <v>24</v>
      </c>
      <c r="AK27" s="34" t="s">
        <v>15</v>
      </c>
      <c r="AL27" s="34"/>
      <c r="AM27" s="32">
        <f t="shared" si="14"/>
        <v>4.1666666666666661</v>
      </c>
      <c r="AN27" s="172">
        <v>1200</v>
      </c>
      <c r="AO27" s="172">
        <v>800</v>
      </c>
      <c r="AP27" s="172">
        <v>735</v>
      </c>
      <c r="AQ27" s="172">
        <v>240</v>
      </c>
      <c r="AR27" s="172">
        <f t="shared" si="7"/>
        <v>0.23040000000000002</v>
      </c>
      <c r="AS27" s="34">
        <f t="shared" si="16"/>
        <v>0.7056</v>
      </c>
      <c r="AT27" s="34"/>
      <c r="AU27" s="34"/>
      <c r="AV27" s="34">
        <v>36</v>
      </c>
      <c r="AW27" s="32">
        <f t="shared" si="9"/>
        <v>156.24999999999997</v>
      </c>
    </row>
    <row r="28" spans="1:49" ht="30" customHeight="1">
      <c r="A28" s="24" t="s">
        <v>75</v>
      </c>
      <c r="B28" s="25" t="s">
        <v>188</v>
      </c>
      <c r="C28" s="26" t="s">
        <v>78</v>
      </c>
      <c r="D28" s="115" t="s">
        <v>117</v>
      </c>
      <c r="E28" s="158" t="s">
        <v>247</v>
      </c>
      <c r="F28" s="165">
        <v>1092</v>
      </c>
      <c r="G28" s="118">
        <v>9</v>
      </c>
      <c r="H28" s="107">
        <v>1877.76</v>
      </c>
      <c r="I28" s="148"/>
      <c r="J28" s="129">
        <f t="shared" si="15"/>
        <v>8.8237781875391157</v>
      </c>
      <c r="K28" s="27"/>
      <c r="L28" s="28">
        <v>2</v>
      </c>
      <c r="M28" s="28">
        <v>1</v>
      </c>
      <c r="N28" s="55" t="s">
        <v>15</v>
      </c>
      <c r="O28" s="69" t="s">
        <v>15</v>
      </c>
      <c r="P28" s="74">
        <v>58</v>
      </c>
      <c r="Q28" s="55" t="s">
        <v>15</v>
      </c>
      <c r="R28" s="73">
        <v>65</v>
      </c>
      <c r="S28" s="55" t="s">
        <v>15</v>
      </c>
      <c r="T28" s="73" t="s">
        <v>15</v>
      </c>
      <c r="U28" s="95" t="s">
        <v>15</v>
      </c>
      <c r="V28" s="69" t="s">
        <v>15</v>
      </c>
      <c r="W28" s="73" t="s">
        <v>15</v>
      </c>
      <c r="X28" s="30">
        <v>72.599999999999994</v>
      </c>
      <c r="Y28" s="30">
        <v>2.5</v>
      </c>
      <c r="Z28" s="31"/>
      <c r="AA28" s="32">
        <v>1422.21</v>
      </c>
      <c r="AB28" s="30">
        <v>50</v>
      </c>
      <c r="AC28" s="29">
        <v>3.5</v>
      </c>
      <c r="AD28" s="34">
        <v>1.5</v>
      </c>
      <c r="AE28" s="32">
        <f t="shared" si="0"/>
        <v>71.110500000000002</v>
      </c>
      <c r="AF28" s="32">
        <f t="shared" si="1"/>
        <v>68.610500000000002</v>
      </c>
      <c r="AG28" s="32">
        <f t="shared" si="2"/>
        <v>4.9888674999999996</v>
      </c>
      <c r="AH28" s="32">
        <f t="shared" si="3"/>
        <v>1.0666575</v>
      </c>
      <c r="AI28" s="32">
        <f t="shared" si="17"/>
        <v>149.33205000000001</v>
      </c>
      <c r="AJ28" s="177">
        <v>24</v>
      </c>
      <c r="AK28" s="34" t="s">
        <v>15</v>
      </c>
      <c r="AL28" s="34"/>
      <c r="AM28" s="32">
        <f t="shared" si="14"/>
        <v>4.1666666666666661</v>
      </c>
      <c r="AN28" s="172">
        <v>1200</v>
      </c>
      <c r="AO28" s="172">
        <v>800</v>
      </c>
      <c r="AP28" s="172">
        <v>735</v>
      </c>
      <c r="AQ28" s="172">
        <v>240</v>
      </c>
      <c r="AR28" s="172">
        <f t="shared" si="7"/>
        <v>0.23040000000000002</v>
      </c>
      <c r="AS28" s="34">
        <f t="shared" si="16"/>
        <v>0.7056</v>
      </c>
      <c r="AT28" s="34"/>
      <c r="AU28" s="34"/>
      <c r="AV28" s="34">
        <v>36</v>
      </c>
      <c r="AW28" s="32">
        <f t="shared" si="9"/>
        <v>156.24999999999997</v>
      </c>
    </row>
    <row r="29" spans="1:49" ht="30" customHeight="1">
      <c r="A29" s="24" t="s">
        <v>84</v>
      </c>
      <c r="B29" s="25" t="s">
        <v>174</v>
      </c>
      <c r="C29" s="26" t="s">
        <v>53</v>
      </c>
      <c r="D29" s="115" t="s">
        <v>117</v>
      </c>
      <c r="E29" s="158" t="s">
        <v>247</v>
      </c>
      <c r="F29" s="165">
        <v>1092</v>
      </c>
      <c r="G29" s="118">
        <v>9</v>
      </c>
      <c r="H29" s="107">
        <v>3911.16</v>
      </c>
      <c r="I29" s="148"/>
      <c r="J29" s="129">
        <f t="shared" si="15"/>
        <v>18.37892398175245</v>
      </c>
      <c r="K29" s="27"/>
      <c r="L29" s="28">
        <v>2</v>
      </c>
      <c r="M29" s="28">
        <v>2</v>
      </c>
      <c r="N29" s="55">
        <v>52</v>
      </c>
      <c r="O29" s="69" t="s">
        <v>15</v>
      </c>
      <c r="P29" s="94">
        <v>52</v>
      </c>
      <c r="Q29" s="55" t="s">
        <v>15</v>
      </c>
      <c r="R29" s="73" t="s">
        <v>15</v>
      </c>
      <c r="S29" s="55" t="s">
        <v>15</v>
      </c>
      <c r="T29" s="73" t="s">
        <v>15</v>
      </c>
      <c r="U29" s="95" t="s">
        <v>15</v>
      </c>
      <c r="V29" s="69" t="s">
        <v>15</v>
      </c>
      <c r="W29" s="73" t="s">
        <v>15</v>
      </c>
      <c r="X29" s="30" t="s">
        <v>179</v>
      </c>
      <c r="Y29" s="30" t="s">
        <v>15</v>
      </c>
      <c r="Z29" s="101" t="s">
        <v>239</v>
      </c>
      <c r="AA29" s="32">
        <v>1358.5</v>
      </c>
      <c r="AB29" s="30">
        <v>11.5</v>
      </c>
      <c r="AC29" s="29">
        <v>3.5</v>
      </c>
      <c r="AD29" s="34">
        <v>1.5</v>
      </c>
      <c r="AE29" s="32">
        <f t="shared" si="0"/>
        <v>67.924999999999997</v>
      </c>
      <c r="AF29" s="32">
        <f t="shared" si="1"/>
        <v>67.349999999999994</v>
      </c>
      <c r="AG29" s="32">
        <f t="shared" si="2"/>
        <v>2.952375</v>
      </c>
      <c r="AH29" s="32">
        <f t="shared" si="3"/>
        <v>1.018875</v>
      </c>
      <c r="AI29" s="32">
        <f t="shared" si="17"/>
        <v>142.64250000000001</v>
      </c>
      <c r="AJ29" s="177">
        <v>24</v>
      </c>
      <c r="AK29" s="34" t="s">
        <v>15</v>
      </c>
      <c r="AL29" s="34"/>
      <c r="AM29" s="32">
        <f t="shared" si="14"/>
        <v>4.1666666666666661</v>
      </c>
      <c r="AN29" s="172">
        <v>1200</v>
      </c>
      <c r="AO29" s="172">
        <v>800</v>
      </c>
      <c r="AP29" s="172">
        <v>735</v>
      </c>
      <c r="AQ29" s="172">
        <v>240</v>
      </c>
      <c r="AR29" s="172">
        <f t="shared" si="7"/>
        <v>0.23040000000000002</v>
      </c>
      <c r="AS29" s="34">
        <f t="shared" si="16"/>
        <v>0.7056</v>
      </c>
      <c r="AT29" s="34"/>
      <c r="AU29" s="34"/>
      <c r="AV29" s="34">
        <v>36</v>
      </c>
      <c r="AW29" s="32">
        <f t="shared" si="9"/>
        <v>156.24999999999997</v>
      </c>
    </row>
    <row r="30" spans="1:49" ht="30" customHeight="1">
      <c r="A30" s="24" t="s">
        <v>45</v>
      </c>
      <c r="B30" s="25" t="s">
        <v>181</v>
      </c>
      <c r="C30" s="26" t="s">
        <v>41</v>
      </c>
      <c r="D30" s="115" t="s">
        <v>118</v>
      </c>
      <c r="E30" s="158" t="s">
        <v>251</v>
      </c>
      <c r="F30" s="165">
        <v>1055</v>
      </c>
      <c r="G30" s="118">
        <v>9</v>
      </c>
      <c r="H30" s="107">
        <v>109.44</v>
      </c>
      <c r="I30" s="148"/>
      <c r="J30" s="129">
        <f t="shared" si="15"/>
        <v>0.51426928086884416</v>
      </c>
      <c r="K30" s="27"/>
      <c r="L30" s="28">
        <v>2</v>
      </c>
      <c r="M30" s="28">
        <v>1</v>
      </c>
      <c r="N30" s="55" t="s">
        <v>15</v>
      </c>
      <c r="O30" s="69" t="s">
        <v>15</v>
      </c>
      <c r="P30" s="74">
        <v>65</v>
      </c>
      <c r="Q30" s="55" t="s">
        <v>15</v>
      </c>
      <c r="R30" s="73">
        <v>65</v>
      </c>
      <c r="S30" s="55" t="s">
        <v>15</v>
      </c>
      <c r="T30" s="73" t="s">
        <v>15</v>
      </c>
      <c r="U30" s="95" t="s">
        <v>15</v>
      </c>
      <c r="V30" s="69" t="s">
        <v>15</v>
      </c>
      <c r="W30" s="73" t="s">
        <v>15</v>
      </c>
      <c r="X30" s="30">
        <v>69</v>
      </c>
      <c r="Y30" s="30">
        <v>2</v>
      </c>
      <c r="Z30" s="102" t="s">
        <v>240</v>
      </c>
      <c r="AA30" s="32">
        <v>1387.21</v>
      </c>
      <c r="AB30" s="30">
        <v>13.58</v>
      </c>
      <c r="AC30" s="29">
        <v>3.5</v>
      </c>
      <c r="AD30" s="34">
        <v>1.5</v>
      </c>
      <c r="AE30" s="32">
        <f t="shared" si="0"/>
        <v>69.360500000000002</v>
      </c>
      <c r="AF30" s="32">
        <f t="shared" si="1"/>
        <v>68.6815</v>
      </c>
      <c r="AG30" s="32">
        <f t="shared" si="2"/>
        <v>3.1066175000000005</v>
      </c>
      <c r="AH30" s="32">
        <f t="shared" si="3"/>
        <v>1.0404075000000002</v>
      </c>
      <c r="AI30" s="32">
        <f t="shared" si="17"/>
        <v>145.65705</v>
      </c>
      <c r="AJ30" s="177">
        <v>24</v>
      </c>
      <c r="AK30" s="34" t="s">
        <v>15</v>
      </c>
      <c r="AL30" s="34"/>
      <c r="AM30" s="32">
        <f t="shared" si="14"/>
        <v>4.1666666666666661</v>
      </c>
      <c r="AN30" s="172">
        <v>1200</v>
      </c>
      <c r="AO30" s="172">
        <v>800</v>
      </c>
      <c r="AP30" s="172">
        <v>735</v>
      </c>
      <c r="AQ30" s="172">
        <v>240</v>
      </c>
      <c r="AR30" s="172">
        <f t="shared" si="7"/>
        <v>0.23040000000000002</v>
      </c>
      <c r="AS30" s="34">
        <f t="shared" si="16"/>
        <v>0.7056</v>
      </c>
      <c r="AT30" s="34"/>
      <c r="AU30" s="34"/>
      <c r="AV30" s="34">
        <v>36</v>
      </c>
      <c r="AW30" s="32">
        <f t="shared" si="9"/>
        <v>156.24999999999997</v>
      </c>
    </row>
    <row r="31" spans="1:49" ht="51">
      <c r="A31" s="24" t="s">
        <v>46</v>
      </c>
      <c r="B31" s="25" t="s">
        <v>182</v>
      </c>
      <c r="C31" s="26" t="s">
        <v>42</v>
      </c>
      <c r="D31" s="115" t="s">
        <v>118</v>
      </c>
      <c r="E31" s="158" t="s">
        <v>251</v>
      </c>
      <c r="F31" s="165">
        <v>1055</v>
      </c>
      <c r="G31" s="118">
        <v>9</v>
      </c>
      <c r="H31" s="107">
        <v>1314.24</v>
      </c>
      <c r="I31" s="148"/>
      <c r="J31" s="129">
        <f t="shared" si="15"/>
        <v>6.1757425044688388</v>
      </c>
      <c r="K31" s="27"/>
      <c r="L31" s="28">
        <v>2</v>
      </c>
      <c r="M31" s="28">
        <v>1</v>
      </c>
      <c r="N31" s="55" t="s">
        <v>15</v>
      </c>
      <c r="O31" s="69" t="s">
        <v>15</v>
      </c>
      <c r="P31" s="74">
        <v>68</v>
      </c>
      <c r="Q31" s="55" t="s">
        <v>15</v>
      </c>
      <c r="R31" s="73">
        <v>68</v>
      </c>
      <c r="S31" s="55" t="s">
        <v>15</v>
      </c>
      <c r="T31" s="73" t="s">
        <v>15</v>
      </c>
      <c r="U31" s="95" t="s">
        <v>15</v>
      </c>
      <c r="V31" s="69" t="s">
        <v>15</v>
      </c>
      <c r="W31" s="73" t="s">
        <v>15</v>
      </c>
      <c r="X31" s="30">
        <v>98</v>
      </c>
      <c r="Y31" s="30">
        <v>2</v>
      </c>
      <c r="Z31" s="102" t="s">
        <v>240</v>
      </c>
      <c r="AA31" s="32">
        <v>1522</v>
      </c>
      <c r="AB31" s="30">
        <v>13.1</v>
      </c>
      <c r="AC31" s="29">
        <v>3.5</v>
      </c>
      <c r="AD31" s="34">
        <v>1.5</v>
      </c>
      <c r="AE31" s="32">
        <f t="shared" si="0"/>
        <v>76.099999999999994</v>
      </c>
      <c r="AF31" s="32">
        <f t="shared" si="1"/>
        <v>75.445000000000007</v>
      </c>
      <c r="AG31" s="32">
        <f t="shared" si="2"/>
        <v>3.3185000000000002</v>
      </c>
      <c r="AH31" s="32">
        <f t="shared" si="3"/>
        <v>1.1415000000000002</v>
      </c>
      <c r="AI31" s="32">
        <f t="shared" si="17"/>
        <v>159.81</v>
      </c>
      <c r="AJ31" s="177">
        <v>18</v>
      </c>
      <c r="AK31" s="34" t="s">
        <v>15</v>
      </c>
      <c r="AL31" s="34"/>
      <c r="AM31" s="32">
        <f t="shared" si="14"/>
        <v>5.5555555555555554</v>
      </c>
      <c r="AN31" s="172">
        <v>1200</v>
      </c>
      <c r="AO31" s="172">
        <v>800</v>
      </c>
      <c r="AP31" s="172">
        <v>735</v>
      </c>
      <c r="AQ31" s="172">
        <v>240</v>
      </c>
      <c r="AR31" s="172">
        <f t="shared" si="7"/>
        <v>0.23040000000000002</v>
      </c>
      <c r="AS31" s="34">
        <f t="shared" si="16"/>
        <v>0.7056</v>
      </c>
      <c r="AT31" s="34"/>
      <c r="AU31" s="34"/>
      <c r="AV31" s="34">
        <v>36</v>
      </c>
      <c r="AW31" s="32">
        <f t="shared" si="9"/>
        <v>156.24999999999997</v>
      </c>
    </row>
    <row r="32" spans="1:49" ht="25.5">
      <c r="A32" s="24" t="s">
        <v>85</v>
      </c>
      <c r="B32" s="25" t="s">
        <v>175</v>
      </c>
      <c r="C32" s="26" t="s">
        <v>54</v>
      </c>
      <c r="D32" s="115" t="s">
        <v>119</v>
      </c>
      <c r="E32" s="158" t="s">
        <v>250</v>
      </c>
      <c r="F32" s="165">
        <v>1060</v>
      </c>
      <c r="G32" s="118">
        <v>9</v>
      </c>
      <c r="H32" s="107">
        <v>1979.04</v>
      </c>
      <c r="I32" s="148"/>
      <c r="J32" s="129">
        <f t="shared" si="15"/>
        <v>9.2997028290449304</v>
      </c>
      <c r="K32" s="27"/>
      <c r="L32" s="28">
        <v>2</v>
      </c>
      <c r="M32" s="28">
        <v>2</v>
      </c>
      <c r="N32" s="55">
        <v>65</v>
      </c>
      <c r="O32" s="69" t="s">
        <v>15</v>
      </c>
      <c r="P32" s="94">
        <v>59</v>
      </c>
      <c r="Q32" s="55" t="s">
        <v>15</v>
      </c>
      <c r="R32" s="73" t="s">
        <v>15</v>
      </c>
      <c r="S32" s="55" t="s">
        <v>15</v>
      </c>
      <c r="T32" s="73" t="s">
        <v>15</v>
      </c>
      <c r="U32" s="95" t="s">
        <v>15</v>
      </c>
      <c r="V32" s="69" t="s">
        <v>15</v>
      </c>
      <c r="W32" s="73" t="s">
        <v>15</v>
      </c>
      <c r="X32" s="30" t="s">
        <v>179</v>
      </c>
      <c r="Y32" s="30" t="s">
        <v>15</v>
      </c>
      <c r="Z32" s="31" t="s">
        <v>241</v>
      </c>
      <c r="AA32" s="32">
        <v>1429</v>
      </c>
      <c r="AB32" s="30">
        <v>22</v>
      </c>
      <c r="AC32" s="29">
        <v>4</v>
      </c>
      <c r="AD32" s="34">
        <v>1.5</v>
      </c>
      <c r="AE32" s="32">
        <f t="shared" si="0"/>
        <v>71.45</v>
      </c>
      <c r="AF32" s="32">
        <f t="shared" si="1"/>
        <v>70.349999999999994</v>
      </c>
      <c r="AG32" s="32">
        <f t="shared" si="2"/>
        <v>3.9580000000000002</v>
      </c>
      <c r="AH32" s="32">
        <f t="shared" si="3"/>
        <v>1.0717500000000002</v>
      </c>
      <c r="AI32" s="32">
        <f t="shared" si="17"/>
        <v>150.7595</v>
      </c>
      <c r="AJ32" s="177">
        <v>21</v>
      </c>
      <c r="AK32" s="34" t="s">
        <v>15</v>
      </c>
      <c r="AL32" s="34"/>
      <c r="AM32" s="32">
        <f t="shared" si="14"/>
        <v>4.7619047619047619</v>
      </c>
      <c r="AN32" s="172">
        <v>1200</v>
      </c>
      <c r="AO32" s="172">
        <v>800</v>
      </c>
      <c r="AP32" s="172">
        <v>735</v>
      </c>
      <c r="AQ32" s="172">
        <v>240</v>
      </c>
      <c r="AR32" s="172">
        <f t="shared" si="7"/>
        <v>0.23040000000000002</v>
      </c>
      <c r="AS32" s="34">
        <f t="shared" si="16"/>
        <v>0.7056</v>
      </c>
      <c r="AT32" s="34"/>
      <c r="AU32" s="34"/>
      <c r="AV32" s="34">
        <v>36</v>
      </c>
      <c r="AW32" s="32">
        <f t="shared" si="9"/>
        <v>156.24999999999997</v>
      </c>
    </row>
    <row r="33" spans="1:49" ht="51" customHeight="1">
      <c r="A33" s="24" t="s">
        <v>86</v>
      </c>
      <c r="B33" s="25" t="s">
        <v>176</v>
      </c>
      <c r="C33" s="35" t="s">
        <v>55</v>
      </c>
      <c r="D33" s="115" t="s">
        <v>119</v>
      </c>
      <c r="E33" s="158" t="s">
        <v>250</v>
      </c>
      <c r="F33" s="165">
        <v>1060</v>
      </c>
      <c r="G33" s="118">
        <v>9</v>
      </c>
      <c r="H33" s="107">
        <v>403.2</v>
      </c>
      <c r="I33" s="148"/>
      <c r="J33" s="129">
        <f t="shared" si="15"/>
        <v>1.8946762979378466</v>
      </c>
      <c r="K33" s="27"/>
      <c r="L33" s="28">
        <v>2</v>
      </c>
      <c r="M33" s="28">
        <v>2</v>
      </c>
      <c r="N33" s="55">
        <v>65</v>
      </c>
      <c r="O33" s="69" t="s">
        <v>15</v>
      </c>
      <c r="P33" s="94">
        <v>59</v>
      </c>
      <c r="Q33" s="55" t="s">
        <v>15</v>
      </c>
      <c r="R33" s="73" t="s">
        <v>15</v>
      </c>
      <c r="S33" s="55" t="s">
        <v>15</v>
      </c>
      <c r="T33" s="73" t="s">
        <v>15</v>
      </c>
      <c r="U33" s="95" t="s">
        <v>15</v>
      </c>
      <c r="V33" s="69" t="s">
        <v>15</v>
      </c>
      <c r="W33" s="73" t="s">
        <v>15</v>
      </c>
      <c r="X33" s="30" t="s">
        <v>179</v>
      </c>
      <c r="Y33" s="30" t="s">
        <v>15</v>
      </c>
      <c r="Z33" s="31" t="s">
        <v>241</v>
      </c>
      <c r="AA33" s="32">
        <v>1385</v>
      </c>
      <c r="AB33" s="30">
        <v>22</v>
      </c>
      <c r="AC33" s="29">
        <v>4</v>
      </c>
      <c r="AD33" s="34">
        <v>1.5</v>
      </c>
      <c r="AE33" s="32">
        <f t="shared" si="0"/>
        <v>69.25</v>
      </c>
      <c r="AF33" s="32">
        <f t="shared" si="1"/>
        <v>68.150000000000006</v>
      </c>
      <c r="AG33" s="32">
        <f t="shared" si="2"/>
        <v>3.87</v>
      </c>
      <c r="AH33" s="32">
        <f t="shared" si="3"/>
        <v>1.0387499999999998</v>
      </c>
      <c r="AI33" s="32">
        <f t="shared" si="17"/>
        <v>146.11749999999998</v>
      </c>
      <c r="AJ33" s="177">
        <v>21</v>
      </c>
      <c r="AK33" s="34" t="s">
        <v>15</v>
      </c>
      <c r="AL33" s="34"/>
      <c r="AM33" s="32">
        <f t="shared" si="14"/>
        <v>4.7619047619047619</v>
      </c>
      <c r="AN33" s="172">
        <v>1200</v>
      </c>
      <c r="AO33" s="172">
        <v>800</v>
      </c>
      <c r="AP33" s="172">
        <v>735</v>
      </c>
      <c r="AQ33" s="172">
        <v>240</v>
      </c>
      <c r="AR33" s="172">
        <f t="shared" si="7"/>
        <v>0.23040000000000002</v>
      </c>
      <c r="AS33" s="34">
        <f t="shared" si="16"/>
        <v>0.7056</v>
      </c>
      <c r="AT33" s="34"/>
      <c r="AU33" s="34"/>
      <c r="AV33" s="34">
        <v>36</v>
      </c>
      <c r="AW33" s="32">
        <f t="shared" si="9"/>
        <v>156.24999999999997</v>
      </c>
    </row>
    <row r="34" spans="1:49" ht="59.25" customHeight="1">
      <c r="A34" s="24" t="s">
        <v>81</v>
      </c>
      <c r="B34" s="25" t="s">
        <v>189</v>
      </c>
      <c r="C34" s="26" t="s">
        <v>112</v>
      </c>
      <c r="D34" s="115" t="s">
        <v>117</v>
      </c>
      <c r="E34" s="158" t="s">
        <v>247</v>
      </c>
      <c r="F34" s="165">
        <v>1092</v>
      </c>
      <c r="G34" s="118">
        <v>9</v>
      </c>
      <c r="H34" s="107">
        <v>2.4</v>
      </c>
      <c r="I34" s="148"/>
      <c r="J34" s="129">
        <f t="shared" si="15"/>
        <v>1.1277835106772898E-2</v>
      </c>
      <c r="K34" s="27"/>
      <c r="L34" s="28">
        <v>2</v>
      </c>
      <c r="M34" s="28">
        <v>1</v>
      </c>
      <c r="N34" s="55">
        <v>59.6</v>
      </c>
      <c r="O34" s="69" t="s">
        <v>15</v>
      </c>
      <c r="P34" s="94" t="s">
        <v>15</v>
      </c>
      <c r="Q34" s="55" t="s">
        <v>15</v>
      </c>
      <c r="R34" s="73" t="s">
        <v>15</v>
      </c>
      <c r="S34" s="55" t="s">
        <v>15</v>
      </c>
      <c r="T34" s="73" t="s">
        <v>15</v>
      </c>
      <c r="U34" s="95" t="s">
        <v>15</v>
      </c>
      <c r="V34" s="69" t="s">
        <v>15</v>
      </c>
      <c r="W34" s="73" t="s">
        <v>15</v>
      </c>
      <c r="X34" s="30">
        <v>68.06</v>
      </c>
      <c r="Y34" s="30">
        <v>1.5</v>
      </c>
      <c r="Z34" s="102" t="s">
        <v>238</v>
      </c>
      <c r="AA34" s="32">
        <v>1174</v>
      </c>
      <c r="AB34" s="30">
        <v>19.399999999999999</v>
      </c>
      <c r="AC34" s="29">
        <v>3.5</v>
      </c>
      <c r="AD34" s="34">
        <v>1.5</v>
      </c>
      <c r="AE34" s="32">
        <f t="shared" si="0"/>
        <v>58.699999999999996</v>
      </c>
      <c r="AF34" s="32">
        <f t="shared" si="1"/>
        <v>57.72999999999999</v>
      </c>
      <c r="AG34" s="32">
        <f t="shared" si="2"/>
        <v>3.0244999999999993</v>
      </c>
      <c r="AH34" s="32">
        <f t="shared" si="3"/>
        <v>0.88049999999999984</v>
      </c>
      <c r="AI34" s="32">
        <f t="shared" si="17"/>
        <v>123.27</v>
      </c>
      <c r="AJ34" s="177">
        <v>24</v>
      </c>
      <c r="AK34" s="34" t="s">
        <v>15</v>
      </c>
      <c r="AL34" s="34"/>
      <c r="AM34" s="32">
        <f t="shared" si="14"/>
        <v>4.1666666666666661</v>
      </c>
      <c r="AN34" s="172">
        <v>1200</v>
      </c>
      <c r="AO34" s="172">
        <v>800</v>
      </c>
      <c r="AP34" s="172">
        <v>735</v>
      </c>
      <c r="AQ34" s="172">
        <v>240</v>
      </c>
      <c r="AR34" s="172">
        <f t="shared" si="7"/>
        <v>0.23040000000000002</v>
      </c>
      <c r="AS34" s="34">
        <f t="shared" si="16"/>
        <v>0.7056</v>
      </c>
      <c r="AT34" s="34"/>
      <c r="AU34" s="34"/>
      <c r="AV34" s="34">
        <v>36</v>
      </c>
      <c r="AW34" s="32">
        <f t="shared" si="9"/>
        <v>156.24999999999997</v>
      </c>
    </row>
    <row r="35" spans="1:49" ht="25.5">
      <c r="A35" s="24" t="s">
        <v>82</v>
      </c>
      <c r="B35" s="25" t="s">
        <v>190</v>
      </c>
      <c r="C35" s="26" t="s">
        <v>79</v>
      </c>
      <c r="D35" s="115" t="s">
        <v>117</v>
      </c>
      <c r="E35" s="158" t="s">
        <v>247</v>
      </c>
      <c r="F35" s="165">
        <v>1092</v>
      </c>
      <c r="G35" s="118">
        <v>9</v>
      </c>
      <c r="H35" s="107">
        <v>2.4</v>
      </c>
      <c r="I35" s="148"/>
      <c r="J35" s="129">
        <f t="shared" si="15"/>
        <v>1.1277835106772898E-2</v>
      </c>
      <c r="K35" s="27"/>
      <c r="L35" s="28">
        <v>2</v>
      </c>
      <c r="M35" s="28">
        <v>1</v>
      </c>
      <c r="N35" s="55" t="s">
        <v>15</v>
      </c>
      <c r="O35" s="69" t="s">
        <v>15</v>
      </c>
      <c r="P35" s="74">
        <v>58</v>
      </c>
      <c r="Q35" s="55" t="s">
        <v>15</v>
      </c>
      <c r="R35" s="73">
        <v>65</v>
      </c>
      <c r="S35" s="55" t="s">
        <v>15</v>
      </c>
      <c r="T35" s="73" t="s">
        <v>15</v>
      </c>
      <c r="U35" s="95" t="s">
        <v>15</v>
      </c>
      <c r="V35" s="69" t="s">
        <v>15</v>
      </c>
      <c r="W35" s="73" t="s">
        <v>15</v>
      </c>
      <c r="X35" s="30">
        <v>72.599999999999994</v>
      </c>
      <c r="Y35" s="30">
        <v>2.5</v>
      </c>
      <c r="Z35" s="102" t="s">
        <v>238</v>
      </c>
      <c r="AA35" s="32">
        <v>1428.29</v>
      </c>
      <c r="AB35" s="30">
        <v>50</v>
      </c>
      <c r="AC35" s="29">
        <v>3.5</v>
      </c>
      <c r="AD35" s="34">
        <v>1.5</v>
      </c>
      <c r="AE35" s="32">
        <f t="shared" si="0"/>
        <v>71.414500000000004</v>
      </c>
      <c r="AF35" s="32">
        <f t="shared" si="1"/>
        <v>68.914500000000004</v>
      </c>
      <c r="AG35" s="32">
        <f t="shared" si="2"/>
        <v>4.9995075</v>
      </c>
      <c r="AH35" s="32">
        <f t="shared" si="3"/>
        <v>1.0712175000000002</v>
      </c>
      <c r="AI35" s="32">
        <f t="shared" si="17"/>
        <v>149.97045</v>
      </c>
      <c r="AJ35" s="177">
        <v>24</v>
      </c>
      <c r="AK35" s="34" t="s">
        <v>15</v>
      </c>
      <c r="AL35" s="34"/>
      <c r="AM35" s="32">
        <f t="shared" si="14"/>
        <v>4.1666666666666661</v>
      </c>
      <c r="AN35" s="172">
        <v>1200</v>
      </c>
      <c r="AO35" s="172">
        <v>800</v>
      </c>
      <c r="AP35" s="172">
        <v>735</v>
      </c>
      <c r="AQ35" s="172">
        <v>240</v>
      </c>
      <c r="AR35" s="172">
        <f t="shared" si="7"/>
        <v>0.23040000000000002</v>
      </c>
      <c r="AS35" s="34">
        <f t="shared" si="16"/>
        <v>0.7056</v>
      </c>
      <c r="AT35" s="34"/>
      <c r="AU35" s="34"/>
      <c r="AV35" s="34">
        <v>36</v>
      </c>
      <c r="AW35" s="32">
        <f t="shared" si="9"/>
        <v>156.24999999999997</v>
      </c>
    </row>
    <row r="36" spans="1:49" ht="25.5">
      <c r="A36" s="24" t="s">
        <v>83</v>
      </c>
      <c r="B36" s="25" t="s">
        <v>191</v>
      </c>
      <c r="C36" s="26" t="s">
        <v>80</v>
      </c>
      <c r="D36" s="115" t="s">
        <v>117</v>
      </c>
      <c r="E36" s="158" t="s">
        <v>247</v>
      </c>
      <c r="F36" s="165">
        <v>1092</v>
      </c>
      <c r="G36" s="118">
        <v>9</v>
      </c>
      <c r="H36" s="107">
        <v>2.4</v>
      </c>
      <c r="I36" s="148"/>
      <c r="J36" s="129">
        <f t="shared" si="15"/>
        <v>1.1277835106772898E-2</v>
      </c>
      <c r="K36" s="27"/>
      <c r="L36" s="28">
        <v>2</v>
      </c>
      <c r="M36" s="28">
        <v>1</v>
      </c>
      <c r="N36" s="55" t="s">
        <v>15</v>
      </c>
      <c r="O36" s="69" t="s">
        <v>15</v>
      </c>
      <c r="P36" s="74">
        <v>58</v>
      </c>
      <c r="Q36" s="55" t="s">
        <v>15</v>
      </c>
      <c r="R36" s="73">
        <v>65</v>
      </c>
      <c r="S36" s="55" t="s">
        <v>15</v>
      </c>
      <c r="T36" s="73" t="s">
        <v>15</v>
      </c>
      <c r="U36" s="95" t="s">
        <v>15</v>
      </c>
      <c r="V36" s="69" t="s">
        <v>15</v>
      </c>
      <c r="W36" s="73" t="s">
        <v>15</v>
      </c>
      <c r="X36" s="30">
        <v>72.599999999999994</v>
      </c>
      <c r="Y36" s="30">
        <v>2.5</v>
      </c>
      <c r="Z36" s="102" t="s">
        <v>238</v>
      </c>
      <c r="AA36" s="32">
        <v>1422.21</v>
      </c>
      <c r="AB36" s="30">
        <v>50</v>
      </c>
      <c r="AC36" s="29">
        <v>3.5</v>
      </c>
      <c r="AD36" s="34">
        <v>1.5</v>
      </c>
      <c r="AE36" s="32">
        <f t="shared" si="0"/>
        <v>71.110500000000002</v>
      </c>
      <c r="AF36" s="32">
        <f t="shared" si="1"/>
        <v>68.610500000000002</v>
      </c>
      <c r="AG36" s="32">
        <f t="shared" si="2"/>
        <v>4.9888674999999996</v>
      </c>
      <c r="AH36" s="32">
        <f t="shared" si="3"/>
        <v>1.0666575</v>
      </c>
      <c r="AI36" s="32">
        <f t="shared" si="17"/>
        <v>149.33205000000001</v>
      </c>
      <c r="AJ36" s="177">
        <v>24</v>
      </c>
      <c r="AK36" s="34" t="s">
        <v>15</v>
      </c>
      <c r="AL36" s="34"/>
      <c r="AM36" s="32">
        <f t="shared" si="14"/>
        <v>4.1666666666666661</v>
      </c>
      <c r="AN36" s="172">
        <v>1200</v>
      </c>
      <c r="AO36" s="172">
        <v>800</v>
      </c>
      <c r="AP36" s="172">
        <v>735</v>
      </c>
      <c r="AQ36" s="172">
        <v>240</v>
      </c>
      <c r="AR36" s="172">
        <f t="shared" si="7"/>
        <v>0.23040000000000002</v>
      </c>
      <c r="AS36" s="34">
        <f t="shared" si="16"/>
        <v>0.7056</v>
      </c>
      <c r="AT36" s="34"/>
      <c r="AU36" s="34"/>
      <c r="AV36" s="34">
        <v>36</v>
      </c>
      <c r="AW36" s="32">
        <f t="shared" si="9"/>
        <v>156.24999999999997</v>
      </c>
    </row>
    <row r="37" spans="1:49" ht="26.25" thickBot="1">
      <c r="A37" s="37" t="s">
        <v>47</v>
      </c>
      <c r="B37" s="122" t="s">
        <v>183</v>
      </c>
      <c r="C37" s="39" t="s">
        <v>50</v>
      </c>
      <c r="D37" s="116" t="s">
        <v>118</v>
      </c>
      <c r="E37" s="159" t="s">
        <v>251</v>
      </c>
      <c r="F37" s="166">
        <v>1055</v>
      </c>
      <c r="G37" s="119">
        <v>9</v>
      </c>
      <c r="H37" s="108">
        <v>2.4</v>
      </c>
      <c r="I37" s="58"/>
      <c r="J37" s="111">
        <f t="shared" si="15"/>
        <v>1.1277835106772898E-2</v>
      </c>
      <c r="K37" s="40"/>
      <c r="L37" s="41">
        <v>2</v>
      </c>
      <c r="M37" s="41">
        <v>1</v>
      </c>
      <c r="N37" s="97" t="s">
        <v>15</v>
      </c>
      <c r="O37" s="98" t="s">
        <v>15</v>
      </c>
      <c r="P37" s="100">
        <v>60</v>
      </c>
      <c r="Q37" s="97" t="s">
        <v>15</v>
      </c>
      <c r="R37" s="99">
        <v>60</v>
      </c>
      <c r="S37" s="97" t="s">
        <v>15</v>
      </c>
      <c r="T37" s="99" t="s">
        <v>15</v>
      </c>
      <c r="U37" s="7" t="s">
        <v>15</v>
      </c>
      <c r="V37" s="98" t="s">
        <v>15</v>
      </c>
      <c r="W37" s="99" t="s">
        <v>15</v>
      </c>
      <c r="X37" s="43">
        <v>98</v>
      </c>
      <c r="Y37" s="43">
        <v>2</v>
      </c>
      <c r="Z37" s="105" t="s">
        <v>242</v>
      </c>
      <c r="AA37" s="45">
        <v>1595</v>
      </c>
      <c r="AB37" s="43">
        <v>13.58</v>
      </c>
      <c r="AC37" s="42">
        <v>3.5</v>
      </c>
      <c r="AD37" s="46">
        <v>1.5</v>
      </c>
      <c r="AE37" s="45">
        <f t="shared" si="0"/>
        <v>79.75</v>
      </c>
      <c r="AF37" s="45">
        <f t="shared" si="1"/>
        <v>79.070999999999998</v>
      </c>
      <c r="AG37" s="45">
        <f t="shared" si="2"/>
        <v>3.4702500000000001</v>
      </c>
      <c r="AH37" s="45">
        <f t="shared" si="3"/>
        <v>1.1962499999999998</v>
      </c>
      <c r="AI37" s="45">
        <f t="shared" si="17"/>
        <v>167.47499999999999</v>
      </c>
      <c r="AJ37" s="178">
        <v>18</v>
      </c>
      <c r="AK37" s="46" t="s">
        <v>15</v>
      </c>
      <c r="AL37" s="47"/>
      <c r="AM37" s="45">
        <f t="shared" si="14"/>
        <v>5.5555555555555554</v>
      </c>
      <c r="AN37" s="173">
        <v>1200</v>
      </c>
      <c r="AO37" s="173">
        <v>800</v>
      </c>
      <c r="AP37" s="173">
        <v>735</v>
      </c>
      <c r="AQ37" s="173">
        <v>240</v>
      </c>
      <c r="AR37" s="173">
        <f t="shared" si="7"/>
        <v>0.23040000000000002</v>
      </c>
      <c r="AS37" s="46">
        <f t="shared" si="16"/>
        <v>0.7056</v>
      </c>
      <c r="AT37" s="46"/>
      <c r="AU37" s="46"/>
      <c r="AV37" s="46">
        <v>36</v>
      </c>
      <c r="AW37" s="45">
        <f t="shared" si="9"/>
        <v>156.24999999999997</v>
      </c>
    </row>
    <row r="38" spans="1:49" ht="38.25">
      <c r="A38" s="124" t="s">
        <v>48</v>
      </c>
      <c r="B38" s="142" t="s">
        <v>184</v>
      </c>
      <c r="C38" s="126" t="s">
        <v>51</v>
      </c>
      <c r="D38" s="150" t="s">
        <v>117</v>
      </c>
      <c r="E38" s="160" t="s">
        <v>247</v>
      </c>
      <c r="F38" s="167">
        <v>1092</v>
      </c>
      <c r="G38" s="127">
        <v>10</v>
      </c>
      <c r="H38" s="128">
        <v>962.4</v>
      </c>
      <c r="I38" s="148">
        <f>SUM(H38:H42)</f>
        <v>3828.1800000000003</v>
      </c>
      <c r="J38" s="129">
        <f>H38/(SUM($H$38:$H$42)/100)</f>
        <v>25.139883704527996</v>
      </c>
      <c r="K38" s="130"/>
      <c r="L38" s="131">
        <v>2</v>
      </c>
      <c r="M38" s="131">
        <v>2</v>
      </c>
      <c r="N38" s="132" t="s">
        <v>15</v>
      </c>
      <c r="O38" s="133" t="s">
        <v>15</v>
      </c>
      <c r="P38" s="62" t="s">
        <v>15</v>
      </c>
      <c r="Q38" s="132">
        <v>70</v>
      </c>
      <c r="R38" s="92">
        <v>68</v>
      </c>
      <c r="S38" s="132" t="s">
        <v>15</v>
      </c>
      <c r="T38" s="134" t="s">
        <v>15</v>
      </c>
      <c r="U38" s="60" t="s">
        <v>15</v>
      </c>
      <c r="V38" s="133" t="s">
        <v>15</v>
      </c>
      <c r="W38" s="134" t="s">
        <v>15</v>
      </c>
      <c r="X38" s="135">
        <v>34.74</v>
      </c>
      <c r="Y38" s="135">
        <v>5</v>
      </c>
      <c r="Z38" s="120" t="s">
        <v>234</v>
      </c>
      <c r="AA38" s="137">
        <v>1508.6</v>
      </c>
      <c r="AB38" s="135">
        <v>35.1</v>
      </c>
      <c r="AC38" s="140">
        <v>3</v>
      </c>
      <c r="AD38" s="139">
        <v>0.1</v>
      </c>
      <c r="AE38" s="137">
        <f t="shared" si="0"/>
        <v>75.429999999999993</v>
      </c>
      <c r="AF38" s="137">
        <f t="shared" si="1"/>
        <v>73.674999999999997</v>
      </c>
      <c r="AG38" s="137">
        <f t="shared" si="2"/>
        <v>4.0178999999999991</v>
      </c>
      <c r="AH38" s="137">
        <f t="shared" si="3"/>
        <v>7.5429999999999997E-2</v>
      </c>
      <c r="AI38" s="137">
        <f t="shared" si="17"/>
        <v>155.53665999999998</v>
      </c>
      <c r="AJ38" s="179">
        <v>20</v>
      </c>
      <c r="AK38" s="139" t="s">
        <v>15</v>
      </c>
      <c r="AL38" s="139"/>
      <c r="AM38" s="137">
        <f t="shared" si="14"/>
        <v>5</v>
      </c>
      <c r="AN38" s="175">
        <v>1200</v>
      </c>
      <c r="AO38" s="175">
        <v>800</v>
      </c>
      <c r="AP38" s="175">
        <v>735</v>
      </c>
      <c r="AQ38" s="175">
        <v>240</v>
      </c>
      <c r="AR38" s="171">
        <f t="shared" si="7"/>
        <v>0.23040000000000002</v>
      </c>
      <c r="AS38" s="139">
        <f t="shared" si="16"/>
        <v>0.7056</v>
      </c>
      <c r="AT38" s="139"/>
      <c r="AU38" s="139"/>
      <c r="AV38" s="139">
        <v>36</v>
      </c>
      <c r="AW38" s="137">
        <f t="shared" si="9"/>
        <v>156.24999999999997</v>
      </c>
    </row>
    <row r="39" spans="1:49" ht="38.25">
      <c r="A39" s="24" t="s">
        <v>49</v>
      </c>
      <c r="B39" s="25" t="s">
        <v>185</v>
      </c>
      <c r="C39" s="26" t="s">
        <v>52</v>
      </c>
      <c r="D39" s="115" t="s">
        <v>118</v>
      </c>
      <c r="E39" s="158" t="s">
        <v>251</v>
      </c>
      <c r="F39" s="165">
        <v>1055</v>
      </c>
      <c r="G39" s="118">
        <v>10</v>
      </c>
      <c r="H39" s="107">
        <v>72</v>
      </c>
      <c r="I39" s="148"/>
      <c r="J39" s="129">
        <f t="shared" ref="J39:J42" si="18">H39/(SUM($H$38:$H$42)/100)</f>
        <v>1.8807893045781545</v>
      </c>
      <c r="K39" s="27"/>
      <c r="L39" s="28">
        <v>2</v>
      </c>
      <c r="M39" s="28">
        <v>2</v>
      </c>
      <c r="N39" s="55" t="s">
        <v>15</v>
      </c>
      <c r="O39" s="69" t="s">
        <v>15</v>
      </c>
      <c r="P39" s="94" t="s">
        <v>15</v>
      </c>
      <c r="Q39" s="55">
        <v>72</v>
      </c>
      <c r="R39" s="73">
        <v>72</v>
      </c>
      <c r="S39" s="55" t="s">
        <v>15</v>
      </c>
      <c r="T39" s="73" t="s">
        <v>15</v>
      </c>
      <c r="U39" s="95" t="s">
        <v>15</v>
      </c>
      <c r="V39" s="69" t="s">
        <v>15</v>
      </c>
      <c r="W39" s="73" t="s">
        <v>15</v>
      </c>
      <c r="X39" s="30">
        <v>60</v>
      </c>
      <c r="Y39" s="30">
        <v>6</v>
      </c>
      <c r="Z39" s="31" t="s">
        <v>234</v>
      </c>
      <c r="AA39" s="32">
        <v>1462.8</v>
      </c>
      <c r="AB39" s="30">
        <v>14.8</v>
      </c>
      <c r="AC39" s="29">
        <v>5</v>
      </c>
      <c r="AD39" s="34">
        <v>1.5</v>
      </c>
      <c r="AE39" s="32">
        <f t="shared" si="0"/>
        <v>73.14</v>
      </c>
      <c r="AF39" s="32">
        <f t="shared" si="1"/>
        <v>72.399999999999991</v>
      </c>
      <c r="AG39" s="32">
        <f t="shared" si="2"/>
        <v>4.3970000000000002</v>
      </c>
      <c r="AH39" s="32">
        <f t="shared" si="3"/>
        <v>1.0970999999999997</v>
      </c>
      <c r="AI39" s="32">
        <f t="shared" si="17"/>
        <v>155.78819999999999</v>
      </c>
      <c r="AJ39" s="177">
        <v>15</v>
      </c>
      <c r="AK39" s="34" t="s">
        <v>15</v>
      </c>
      <c r="AL39" s="34"/>
      <c r="AM39" s="32">
        <f t="shared" si="14"/>
        <v>6.666666666666667</v>
      </c>
      <c r="AN39" s="172">
        <v>1200</v>
      </c>
      <c r="AO39" s="172">
        <v>800</v>
      </c>
      <c r="AP39" s="172">
        <v>735</v>
      </c>
      <c r="AQ39" s="172">
        <v>240</v>
      </c>
      <c r="AR39" s="172">
        <f t="shared" si="7"/>
        <v>0.23040000000000002</v>
      </c>
      <c r="AS39" s="34">
        <f t="shared" si="16"/>
        <v>0.7056</v>
      </c>
      <c r="AT39" s="34"/>
      <c r="AU39" s="34"/>
      <c r="AV39" s="34">
        <v>36</v>
      </c>
      <c r="AW39" s="32">
        <f t="shared" si="9"/>
        <v>156.24999999999997</v>
      </c>
    </row>
    <row r="40" spans="1:49" ht="25.5">
      <c r="A40" s="24" t="s">
        <v>91</v>
      </c>
      <c r="B40" s="36" t="s">
        <v>177</v>
      </c>
      <c r="C40" s="35" t="s">
        <v>60</v>
      </c>
      <c r="D40" s="115" t="s">
        <v>119</v>
      </c>
      <c r="E40" s="158" t="s">
        <v>250</v>
      </c>
      <c r="F40" s="165">
        <v>1060</v>
      </c>
      <c r="G40" s="118">
        <v>10</v>
      </c>
      <c r="H40" s="107">
        <v>162.72</v>
      </c>
      <c r="I40" s="148"/>
      <c r="J40" s="129">
        <f t="shared" si="18"/>
        <v>4.2505838283466293</v>
      </c>
      <c r="K40" s="27"/>
      <c r="L40" s="28">
        <v>2</v>
      </c>
      <c r="M40" s="28">
        <v>1</v>
      </c>
      <c r="N40" s="55" t="s">
        <v>15</v>
      </c>
      <c r="O40" s="69" t="s">
        <v>15</v>
      </c>
      <c r="P40" s="94" t="s">
        <v>15</v>
      </c>
      <c r="Q40" s="55">
        <v>55</v>
      </c>
      <c r="R40" s="73">
        <v>55</v>
      </c>
      <c r="S40" s="55" t="s">
        <v>15</v>
      </c>
      <c r="T40" s="73" t="s">
        <v>15</v>
      </c>
      <c r="U40" s="95" t="s">
        <v>15</v>
      </c>
      <c r="V40" s="69" t="s">
        <v>15</v>
      </c>
      <c r="W40" s="73" t="s">
        <v>15</v>
      </c>
      <c r="X40" s="30" t="s">
        <v>15</v>
      </c>
      <c r="Y40" s="30" t="s">
        <v>15</v>
      </c>
      <c r="Z40" s="101" t="s">
        <v>15</v>
      </c>
      <c r="AA40" s="32">
        <v>1429.08</v>
      </c>
      <c r="AB40" s="30">
        <v>10.8</v>
      </c>
      <c r="AC40" s="29">
        <v>4</v>
      </c>
      <c r="AD40" s="34">
        <v>1.5</v>
      </c>
      <c r="AE40" s="32">
        <f t="shared" si="0"/>
        <v>71.453999999999994</v>
      </c>
      <c r="AF40" s="32">
        <f t="shared" si="1"/>
        <v>70.914000000000001</v>
      </c>
      <c r="AG40" s="32">
        <f t="shared" si="2"/>
        <v>3.3981599999999998</v>
      </c>
      <c r="AH40" s="32">
        <f t="shared" si="3"/>
        <v>1.0718099999999999</v>
      </c>
      <c r="AI40" s="32">
        <f t="shared" si="17"/>
        <v>150.76794000000001</v>
      </c>
      <c r="AJ40" s="177">
        <v>24</v>
      </c>
      <c r="AK40" s="34" t="s">
        <v>15</v>
      </c>
      <c r="AL40" s="34"/>
      <c r="AM40" s="32">
        <f t="shared" si="14"/>
        <v>4.1666666666666661</v>
      </c>
      <c r="AN40" s="172">
        <v>1200</v>
      </c>
      <c r="AO40" s="172">
        <v>800</v>
      </c>
      <c r="AP40" s="172">
        <v>735</v>
      </c>
      <c r="AQ40" s="172">
        <v>240</v>
      </c>
      <c r="AR40" s="172">
        <f t="shared" si="7"/>
        <v>0.23040000000000002</v>
      </c>
      <c r="AS40" s="34">
        <f t="shared" si="16"/>
        <v>0.7056</v>
      </c>
      <c r="AT40" s="34"/>
      <c r="AU40" s="34"/>
      <c r="AV40" s="34">
        <v>36</v>
      </c>
      <c r="AW40" s="32">
        <f t="shared" si="9"/>
        <v>156.24999999999997</v>
      </c>
    </row>
    <row r="41" spans="1:49" ht="38.25">
      <c r="A41" s="24" t="s">
        <v>87</v>
      </c>
      <c r="B41" s="25" t="s">
        <v>192</v>
      </c>
      <c r="C41" s="35" t="s">
        <v>56</v>
      </c>
      <c r="D41" s="115" t="s">
        <v>120</v>
      </c>
      <c r="E41" s="158" t="s">
        <v>247</v>
      </c>
      <c r="F41" s="165">
        <v>1092</v>
      </c>
      <c r="G41" s="118">
        <v>10</v>
      </c>
      <c r="H41" s="107">
        <v>1954.26</v>
      </c>
      <c r="I41" s="148"/>
      <c r="J41" s="129">
        <f t="shared" si="18"/>
        <v>51.049323699512556</v>
      </c>
      <c r="K41" s="27"/>
      <c r="L41" s="28">
        <v>2</v>
      </c>
      <c r="M41" s="28">
        <v>1</v>
      </c>
      <c r="N41" s="96">
        <v>58</v>
      </c>
      <c r="O41" s="70">
        <v>58</v>
      </c>
      <c r="P41" s="74">
        <v>58</v>
      </c>
      <c r="Q41" s="55">
        <v>60</v>
      </c>
      <c r="R41" s="73">
        <v>58</v>
      </c>
      <c r="S41" s="55" t="s">
        <v>15</v>
      </c>
      <c r="T41" s="73" t="s">
        <v>15</v>
      </c>
      <c r="U41" s="95" t="s">
        <v>15</v>
      </c>
      <c r="V41" s="69" t="s">
        <v>15</v>
      </c>
      <c r="W41" s="73" t="s">
        <v>15</v>
      </c>
      <c r="X41" s="30">
        <v>50</v>
      </c>
      <c r="Y41" s="30">
        <v>1.5</v>
      </c>
      <c r="Z41" s="31" t="s">
        <v>237</v>
      </c>
      <c r="AA41" s="32">
        <v>1697</v>
      </c>
      <c r="AB41" s="30">
        <v>29.7</v>
      </c>
      <c r="AC41" s="29">
        <v>2.5</v>
      </c>
      <c r="AD41" s="34">
        <v>0.1</v>
      </c>
      <c r="AE41" s="32">
        <f t="shared" si="0"/>
        <v>84.850000000000009</v>
      </c>
      <c r="AF41" s="32">
        <f t="shared" si="1"/>
        <v>83.364999999999995</v>
      </c>
      <c r="AG41" s="32">
        <f t="shared" si="2"/>
        <v>3.6062500000000002</v>
      </c>
      <c r="AH41" s="32">
        <f t="shared" si="3"/>
        <v>8.4849999999999995E-2</v>
      </c>
      <c r="AI41" s="32">
        <f t="shared" si="17"/>
        <v>174.1122</v>
      </c>
      <c r="AJ41" s="177">
        <v>24</v>
      </c>
      <c r="AK41" s="34" t="s">
        <v>15</v>
      </c>
      <c r="AL41" s="34"/>
      <c r="AM41" s="32">
        <f t="shared" si="14"/>
        <v>4.1666666666666661</v>
      </c>
      <c r="AN41" s="172">
        <v>1200</v>
      </c>
      <c r="AO41" s="172">
        <v>800</v>
      </c>
      <c r="AP41" s="172">
        <v>735</v>
      </c>
      <c r="AQ41" s="172">
        <v>240</v>
      </c>
      <c r="AR41" s="172">
        <f t="shared" si="7"/>
        <v>0.23040000000000002</v>
      </c>
      <c r="AS41" s="34">
        <f t="shared" si="16"/>
        <v>0.7056</v>
      </c>
      <c r="AT41" s="34"/>
      <c r="AU41" s="34"/>
      <c r="AV41" s="34">
        <v>36</v>
      </c>
      <c r="AW41" s="32">
        <f t="shared" si="9"/>
        <v>156.24999999999997</v>
      </c>
    </row>
    <row r="42" spans="1:49" ht="39" thickBot="1">
      <c r="A42" s="37" t="s">
        <v>88</v>
      </c>
      <c r="B42" s="122" t="s">
        <v>193</v>
      </c>
      <c r="C42" s="123" t="s">
        <v>57</v>
      </c>
      <c r="D42" s="116" t="s">
        <v>120</v>
      </c>
      <c r="E42" s="159" t="s">
        <v>247</v>
      </c>
      <c r="F42" s="166">
        <v>1092</v>
      </c>
      <c r="G42" s="119">
        <v>10</v>
      </c>
      <c r="H42" s="108">
        <v>676.8</v>
      </c>
      <c r="I42" s="149"/>
      <c r="J42" s="111">
        <f t="shared" si="18"/>
        <v>17.679419463034652</v>
      </c>
      <c r="K42" s="40"/>
      <c r="L42" s="41">
        <v>2</v>
      </c>
      <c r="M42" s="41">
        <v>1</v>
      </c>
      <c r="N42" s="97" t="s">
        <v>15</v>
      </c>
      <c r="O42" s="98" t="s">
        <v>15</v>
      </c>
      <c r="P42" s="100">
        <v>57</v>
      </c>
      <c r="Q42" s="97" t="s">
        <v>15</v>
      </c>
      <c r="R42" s="99">
        <v>60</v>
      </c>
      <c r="S42" s="97" t="s">
        <v>15</v>
      </c>
      <c r="T42" s="99" t="s">
        <v>15</v>
      </c>
      <c r="U42" s="7" t="s">
        <v>15</v>
      </c>
      <c r="V42" s="98" t="s">
        <v>15</v>
      </c>
      <c r="W42" s="99" t="s">
        <v>15</v>
      </c>
      <c r="X42" s="43">
        <v>61.1</v>
      </c>
      <c r="Y42" s="43">
        <v>1.5</v>
      </c>
      <c r="Z42" s="44" t="s">
        <v>237</v>
      </c>
      <c r="AA42" s="45">
        <v>1852</v>
      </c>
      <c r="AB42" s="43">
        <v>52</v>
      </c>
      <c r="AC42" s="42">
        <v>2.5</v>
      </c>
      <c r="AD42" s="46">
        <v>0.1</v>
      </c>
      <c r="AE42" s="45">
        <f t="shared" si="0"/>
        <v>92.600000000000009</v>
      </c>
      <c r="AF42" s="45">
        <f t="shared" si="1"/>
        <v>90</v>
      </c>
      <c r="AG42" s="45">
        <f t="shared" si="2"/>
        <v>4.9150000000000009</v>
      </c>
      <c r="AH42" s="45">
        <f t="shared" si="3"/>
        <v>9.2600000000000016E-2</v>
      </c>
      <c r="AI42" s="45">
        <f t="shared" si="17"/>
        <v>190.01519999999999</v>
      </c>
      <c r="AJ42" s="178">
        <v>24</v>
      </c>
      <c r="AK42" s="46" t="s">
        <v>15</v>
      </c>
      <c r="AL42" s="47"/>
      <c r="AM42" s="45">
        <f t="shared" si="14"/>
        <v>4.1666666666666661</v>
      </c>
      <c r="AN42" s="173">
        <v>1200</v>
      </c>
      <c r="AO42" s="173">
        <v>800</v>
      </c>
      <c r="AP42" s="174">
        <v>735</v>
      </c>
      <c r="AQ42" s="173">
        <v>240</v>
      </c>
      <c r="AR42" s="173">
        <f t="shared" si="7"/>
        <v>0.23040000000000002</v>
      </c>
      <c r="AS42" s="46">
        <f t="shared" si="16"/>
        <v>0.7056</v>
      </c>
      <c r="AT42" s="145"/>
      <c r="AU42" s="145"/>
      <c r="AV42" s="145">
        <v>36</v>
      </c>
      <c r="AW42" s="45">
        <f t="shared" si="9"/>
        <v>156.24999999999997</v>
      </c>
    </row>
    <row r="43" spans="1:49">
      <c r="J43" s="112">
        <f>SUM(J6:J42)</f>
        <v>400</v>
      </c>
    </row>
    <row r="44" spans="1:49">
      <c r="A44" s="49" t="s">
        <v>208</v>
      </c>
      <c r="B44" s="50"/>
      <c r="C44" s="50"/>
      <c r="D44" s="50"/>
      <c r="E44" s="50"/>
      <c r="F44" s="50"/>
      <c r="G44" s="50"/>
    </row>
    <row r="45" spans="1:49">
      <c r="A45" s="51" t="s">
        <v>207</v>
      </c>
      <c r="B45" s="50"/>
      <c r="C45" s="50"/>
      <c r="D45" s="50"/>
      <c r="E45" s="50"/>
      <c r="F45" s="50"/>
      <c r="G45" s="50"/>
    </row>
    <row r="46" spans="1:49">
      <c r="A46" s="425" t="s">
        <v>213</v>
      </c>
      <c r="B46" s="425"/>
      <c r="C46" s="425"/>
      <c r="D46" s="425"/>
      <c r="E46" s="66"/>
      <c r="F46" s="66"/>
      <c r="G46" s="66"/>
    </row>
    <row r="47" spans="1:49">
      <c r="A47" s="418" t="s">
        <v>210</v>
      </c>
      <c r="B47" s="418"/>
      <c r="C47" s="418"/>
      <c r="D47" s="418"/>
      <c r="E47" s="67"/>
      <c r="F47" s="67"/>
      <c r="G47" s="67"/>
    </row>
    <row r="48" spans="1:49">
      <c r="A48" s="50" t="s">
        <v>211</v>
      </c>
      <c r="B48" s="50"/>
      <c r="C48" s="50"/>
      <c r="D48" s="50"/>
      <c r="E48" s="50"/>
      <c r="F48" s="50"/>
      <c r="G48" s="50"/>
    </row>
    <row r="49" spans="1:7">
      <c r="A49" s="50" t="s">
        <v>212</v>
      </c>
      <c r="B49" s="50"/>
      <c r="C49" s="50"/>
      <c r="D49" s="50"/>
      <c r="E49" s="50"/>
      <c r="F49" s="50"/>
      <c r="G49" s="50"/>
    </row>
    <row r="50" spans="1:7">
      <c r="A50" s="50"/>
      <c r="B50" s="50"/>
      <c r="C50" s="50"/>
      <c r="D50" s="50"/>
      <c r="E50" s="50"/>
      <c r="F50" s="50"/>
      <c r="G50" s="50"/>
    </row>
    <row r="51" spans="1:7">
      <c r="A51" s="418" t="s">
        <v>216</v>
      </c>
      <c r="B51" s="418"/>
      <c r="C51" s="418"/>
      <c r="D51" s="418"/>
      <c r="E51" s="67"/>
      <c r="F51" s="67"/>
      <c r="G51" s="67"/>
    </row>
  </sheetData>
  <sortState ref="A6:AL42">
    <sortCondition ref="G6:G42"/>
  </sortState>
  <mergeCells count="22">
    <mergeCell ref="AN3:AP3"/>
    <mergeCell ref="AJ1:AS1"/>
    <mergeCell ref="A47:D47"/>
    <mergeCell ref="A51:D51"/>
    <mergeCell ref="N1:W1"/>
    <mergeCell ref="A1:A3"/>
    <mergeCell ref="C1:C3"/>
    <mergeCell ref="B1:B3"/>
    <mergeCell ref="H1:H3"/>
    <mergeCell ref="K1:K3"/>
    <mergeCell ref="L1:L3"/>
    <mergeCell ref="M1:M3"/>
    <mergeCell ref="A46:D46"/>
    <mergeCell ref="D1:E4"/>
    <mergeCell ref="N4:W4"/>
    <mergeCell ref="N5:W5"/>
    <mergeCell ref="X1:X3"/>
    <mergeCell ref="Z1:Z3"/>
    <mergeCell ref="AC1:AD1"/>
    <mergeCell ref="AK3:AL3"/>
    <mergeCell ref="AB1:AB3"/>
    <mergeCell ref="AA1:AA3"/>
  </mergeCells>
  <conditionalFormatting sqref="N6:W42">
    <cfRule type="cellIs" dxfId="2" priority="1" operator="equal">
      <formula>"x"</formula>
    </cfRule>
    <cfRule type="containsBlanks" dxfId="1" priority="2">
      <formula>LEN(TRIM(N6))=0</formula>
    </cfRule>
    <cfRule type="cellIs" dxfId="0" priority="4" operator="between">
      <formula>0</formula>
      <formula>999</formula>
    </cfRule>
  </conditionalFormatting>
  <printOptions verticalCentered="1"/>
  <pageMargins left="0.59055118110236227" right="7.874015748031496E-2" top="0.39370078740157483" bottom="0.39370078740157483" header="0.15748031496062992" footer="0.15748031496062992"/>
  <pageSetup paperSize="8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List3"/>
  <dimension ref="A1:F34"/>
  <sheetViews>
    <sheetView topLeftCell="A16" workbookViewId="0">
      <selection activeCell="D42" sqref="D42"/>
    </sheetView>
  </sheetViews>
  <sheetFormatPr defaultRowHeight="15"/>
  <cols>
    <col min="1" max="1" width="17.42578125" customWidth="1"/>
    <col min="2" max="2" width="20" customWidth="1"/>
  </cols>
  <sheetData>
    <row r="1" spans="1:6" ht="15.75">
      <c r="A1" s="48" t="s">
        <v>202</v>
      </c>
    </row>
    <row r="2" spans="1:6" ht="15.75" thickBot="1"/>
    <row r="3" spans="1:6" ht="15.75" thickBot="1">
      <c r="A3" s="436" t="s">
        <v>205</v>
      </c>
      <c r="B3" s="437"/>
      <c r="D3" s="436" t="s">
        <v>204</v>
      </c>
      <c r="E3" s="438"/>
      <c r="F3" s="437"/>
    </row>
    <row r="17" spans="1:6" ht="15.75" thickBot="1"/>
    <row r="18" spans="1:6" ht="15.75" thickBot="1">
      <c r="A18" s="436" t="s">
        <v>206</v>
      </c>
      <c r="B18" s="437"/>
      <c r="D18" s="436" t="s">
        <v>204</v>
      </c>
      <c r="E18" s="438"/>
      <c r="F18" s="437"/>
    </row>
    <row r="33" spans="1:2" ht="15.75" thickBot="1"/>
    <row r="34" spans="1:2" ht="15.75" thickBot="1">
      <c r="A34" s="436" t="s">
        <v>203</v>
      </c>
      <c r="B34" s="437"/>
    </row>
  </sheetData>
  <mergeCells count="5">
    <mergeCell ref="A18:B18"/>
    <mergeCell ref="A3:B3"/>
    <mergeCell ref="A34:B34"/>
    <mergeCell ref="D3:F3"/>
    <mergeCell ref="D18:F18"/>
  </mergeCells>
  <pageMargins left="0.7" right="0.7" top="0.78740157499999996" bottom="0.78740157499999996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2</vt:i4>
      </vt:variant>
    </vt:vector>
  </HeadingPairs>
  <TitlesOfParts>
    <vt:vector size="7" baseType="lpstr">
      <vt:lpstr>kapacity</vt:lpstr>
      <vt:lpstr>hmotnostní tok</vt:lpstr>
      <vt:lpstr>List1</vt:lpstr>
      <vt:lpstr>Lisování</vt:lpstr>
      <vt:lpstr>Balící jednotky</vt:lpstr>
      <vt:lpstr>kapacity!Názvy_tisku</vt:lpstr>
      <vt:lpstr>Lisování!Oblast_tisku</vt:lpstr>
    </vt:vector>
  </TitlesOfParts>
  <Company>Husqvarna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Remes</dc:creator>
  <cp:lastModifiedBy>Malec</cp:lastModifiedBy>
  <cp:lastPrinted>2014-05-28T02:53:38Z</cp:lastPrinted>
  <dcterms:created xsi:type="dcterms:W3CDTF">2014-03-04T13:56:25Z</dcterms:created>
  <dcterms:modified xsi:type="dcterms:W3CDTF">2014-05-28T03:44:34Z</dcterms:modified>
</cp:coreProperties>
</file>